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-12" windowWidth="23064" windowHeight="4692"/>
  </bookViews>
  <sheets>
    <sheet name="Смета 12 гр. по ФЕР" sheetId="5" r:id="rId1"/>
    <sheet name="Ведомость объемов работ" sheetId="6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</sheets>
  <definedNames>
    <definedName name="_xlnm.Print_Titles" localSheetId="1">'Ведомость объемов работ'!$6:$6</definedName>
    <definedName name="_xlnm.Print_Titles" localSheetId="0">'Смета 12 гр. по ФЕР'!$24:$24</definedName>
    <definedName name="_xlnm.Print_Area" localSheetId="1">'Ведомость объемов работ'!$A$1:$D$30</definedName>
    <definedName name="_xlnm.Print_Area" localSheetId="0">'Смета 12 гр. по ФЕР'!$A$1:$L$163</definedName>
  </definedNames>
  <calcPr calcId="145621"/>
</workbook>
</file>

<file path=xl/calcChain.xml><?xml version="1.0" encoding="utf-8"?>
<calcChain xmlns="http://schemas.openxmlformats.org/spreadsheetml/2006/main">
  <c r="K149" i="5" l="1"/>
  <c r="K142" i="5" l="1"/>
  <c r="K151" i="5" s="1"/>
  <c r="K152" i="5" s="1"/>
  <c r="K141" i="5"/>
  <c r="K140" i="5"/>
  <c r="K139" i="5"/>
  <c r="K144" i="5" s="1"/>
  <c r="K145" i="5" s="1"/>
  <c r="K146" i="5" s="1"/>
  <c r="K147" i="5" s="1"/>
  <c r="K148" i="5" s="1"/>
  <c r="K150" i="5" s="1"/>
  <c r="K143" i="5" l="1"/>
  <c r="D25" i="6" l="1"/>
  <c r="C25" i="6"/>
  <c r="B25" i="6"/>
  <c r="A25" i="6"/>
  <c r="A24" i="6"/>
  <c r="D23" i="6"/>
  <c r="C23" i="6"/>
  <c r="B23" i="6"/>
  <c r="A23" i="6"/>
  <c r="D22" i="6"/>
  <c r="C22" i="6"/>
  <c r="B22" i="6"/>
  <c r="A22" i="6"/>
  <c r="D21" i="6"/>
  <c r="C21" i="6"/>
  <c r="B21" i="6"/>
  <c r="A21" i="6"/>
  <c r="D20" i="6"/>
  <c r="C20" i="6"/>
  <c r="B20" i="6"/>
  <c r="A20" i="6"/>
  <c r="D19" i="6"/>
  <c r="C19" i="6"/>
  <c r="B19" i="6"/>
  <c r="A19" i="6"/>
  <c r="A18" i="6"/>
  <c r="D17" i="6"/>
  <c r="C17" i="6"/>
  <c r="B17" i="6"/>
  <c r="A17" i="6"/>
  <c r="D16" i="6"/>
  <c r="C16" i="6"/>
  <c r="B16" i="6"/>
  <c r="A16" i="6"/>
  <c r="D15" i="6"/>
  <c r="C15" i="6"/>
  <c r="B15" i="6"/>
  <c r="A15" i="6"/>
  <c r="D14" i="6"/>
  <c r="C14" i="6"/>
  <c r="B14" i="6"/>
  <c r="A14" i="6"/>
  <c r="D13" i="6"/>
  <c r="C13" i="6"/>
  <c r="B13" i="6"/>
  <c r="A13" i="6"/>
  <c r="D12" i="6"/>
  <c r="C12" i="6"/>
  <c r="B12" i="6"/>
  <c r="A12" i="6"/>
  <c r="D11" i="6"/>
  <c r="C11" i="6"/>
  <c r="B11" i="6"/>
  <c r="A11" i="6"/>
  <c r="D10" i="6"/>
  <c r="C10" i="6"/>
  <c r="B10" i="6"/>
  <c r="A10" i="6"/>
  <c r="D9" i="6"/>
  <c r="C9" i="6"/>
  <c r="B9" i="6"/>
  <c r="A9" i="6"/>
  <c r="D8" i="6"/>
  <c r="C8" i="6"/>
  <c r="B8" i="6"/>
  <c r="A8" i="6"/>
  <c r="A7" i="6"/>
  <c r="A3" i="6"/>
  <c r="A1" i="6"/>
  <c r="I161" i="5"/>
  <c r="I158" i="5"/>
  <c r="D161" i="5"/>
  <c r="D158" i="5"/>
  <c r="J137" i="5"/>
  <c r="C137" i="5"/>
  <c r="J136" i="5"/>
  <c r="C136" i="5"/>
  <c r="J135" i="5"/>
  <c r="C135" i="5"/>
  <c r="J134" i="5"/>
  <c r="C134" i="5"/>
  <c r="J133" i="5"/>
  <c r="C133" i="5"/>
  <c r="J132" i="5"/>
  <c r="C132" i="5"/>
  <c r="J131" i="5"/>
  <c r="C131" i="5"/>
  <c r="J130" i="5"/>
  <c r="C130" i="5"/>
  <c r="J129" i="5"/>
  <c r="C129" i="5"/>
  <c r="J128" i="5"/>
  <c r="C128" i="5"/>
  <c r="J127" i="5"/>
  <c r="C127" i="5"/>
  <c r="J126" i="5"/>
  <c r="C126" i="5"/>
  <c r="J125" i="5"/>
  <c r="C125" i="5"/>
  <c r="I19" i="5"/>
  <c r="G19" i="5" s="1"/>
  <c r="A122" i="5"/>
  <c r="A118" i="5"/>
  <c r="L116" i="5"/>
  <c r="Q116" i="5" s="1"/>
  <c r="L118" i="5" s="1"/>
  <c r="Z116" i="5"/>
  <c r="Y116" i="5"/>
  <c r="W116" i="5"/>
  <c r="L115" i="5"/>
  <c r="G115" i="5"/>
  <c r="E115" i="5"/>
  <c r="J114" i="5"/>
  <c r="E114" i="5"/>
  <c r="J113" i="5"/>
  <c r="E113" i="5"/>
  <c r="K112" i="5"/>
  <c r="J112" i="5"/>
  <c r="H112" i="5"/>
  <c r="G112" i="5"/>
  <c r="F112" i="5"/>
  <c r="K111" i="5"/>
  <c r="J111" i="5"/>
  <c r="H111" i="5"/>
  <c r="G111" i="5"/>
  <c r="F111" i="5"/>
  <c r="V110" i="5"/>
  <c r="K114" i="5" s="1"/>
  <c r="T110" i="5"/>
  <c r="K113" i="5" s="1"/>
  <c r="U110" i="5"/>
  <c r="H114" i="5" s="1"/>
  <c r="S110" i="5"/>
  <c r="H113" i="5" s="1"/>
  <c r="F110" i="5"/>
  <c r="E110" i="5"/>
  <c r="D110" i="5"/>
  <c r="I110" i="5"/>
  <c r="C110" i="5"/>
  <c r="B110" i="5"/>
  <c r="A110" i="5"/>
  <c r="A109" i="5"/>
  <c r="A105" i="5"/>
  <c r="L103" i="5"/>
  <c r="Q103" i="5" s="1"/>
  <c r="Z103" i="5"/>
  <c r="Y103" i="5"/>
  <c r="W103" i="5"/>
  <c r="C102" i="5"/>
  <c r="K101" i="5"/>
  <c r="J103" i="5" s="1"/>
  <c r="P103" i="5" s="1"/>
  <c r="J101" i="5"/>
  <c r="H101" i="5"/>
  <c r="G103" i="5" s="1"/>
  <c r="O103" i="5" s="1"/>
  <c r="G101" i="5"/>
  <c r="F101" i="5"/>
  <c r="V101" i="5"/>
  <c r="T101" i="5"/>
  <c r="U101" i="5"/>
  <c r="S101" i="5"/>
  <c r="E101" i="5"/>
  <c r="D101" i="5"/>
  <c r="I101" i="5"/>
  <c r="C101" i="5"/>
  <c r="B101" i="5"/>
  <c r="A101" i="5"/>
  <c r="L100" i="5"/>
  <c r="Q100" i="5" s="1"/>
  <c r="Z100" i="5"/>
  <c r="Y100" i="5"/>
  <c r="W100" i="5"/>
  <c r="L99" i="5"/>
  <c r="G99" i="5"/>
  <c r="E99" i="5"/>
  <c r="J98" i="5"/>
  <c r="E98" i="5"/>
  <c r="J97" i="5"/>
  <c r="E97" i="5"/>
  <c r="K96" i="5"/>
  <c r="J96" i="5"/>
  <c r="H96" i="5"/>
  <c r="G96" i="5"/>
  <c r="F96" i="5"/>
  <c r="K95" i="5"/>
  <c r="J95" i="5"/>
  <c r="H95" i="5"/>
  <c r="R95" i="5" s="1"/>
  <c r="G95" i="5"/>
  <c r="F95" i="5"/>
  <c r="K94" i="5"/>
  <c r="J94" i="5"/>
  <c r="H94" i="5"/>
  <c r="G94" i="5"/>
  <c r="F94" i="5"/>
  <c r="K93" i="5"/>
  <c r="J93" i="5"/>
  <c r="H93" i="5"/>
  <c r="R93" i="5" s="1"/>
  <c r="G93" i="5"/>
  <c r="F93" i="5"/>
  <c r="C92" i="5"/>
  <c r="V91" i="5"/>
  <c r="K98" i="5" s="1"/>
  <c r="T91" i="5"/>
  <c r="K97" i="5" s="1"/>
  <c r="U91" i="5"/>
  <c r="H98" i="5" s="1"/>
  <c r="S91" i="5"/>
  <c r="H97" i="5" s="1"/>
  <c r="F91" i="5"/>
  <c r="E91" i="5"/>
  <c r="D91" i="5"/>
  <c r="I91" i="5"/>
  <c r="C91" i="5"/>
  <c r="B91" i="5"/>
  <c r="A91" i="5"/>
  <c r="L90" i="5"/>
  <c r="Q90" i="5" s="1"/>
  <c r="Z90" i="5"/>
  <c r="Y90" i="5"/>
  <c r="X90" i="5"/>
  <c r="C89" i="5"/>
  <c r="K88" i="5"/>
  <c r="J90" i="5" s="1"/>
  <c r="P90" i="5" s="1"/>
  <c r="J88" i="5"/>
  <c r="H88" i="5"/>
  <c r="G90" i="5" s="1"/>
  <c r="O90" i="5" s="1"/>
  <c r="G88" i="5"/>
  <c r="F88" i="5"/>
  <c r="V88" i="5"/>
  <c r="T88" i="5"/>
  <c r="U88" i="5"/>
  <c r="S88" i="5"/>
  <c r="E88" i="5"/>
  <c r="D88" i="5"/>
  <c r="I88" i="5"/>
  <c r="C88" i="5"/>
  <c r="B88" i="5"/>
  <c r="A88" i="5"/>
  <c r="L87" i="5"/>
  <c r="Q87" i="5" s="1"/>
  <c r="Z87" i="5"/>
  <c r="Y87" i="5"/>
  <c r="X87" i="5"/>
  <c r="C86" i="5"/>
  <c r="K85" i="5"/>
  <c r="J87" i="5" s="1"/>
  <c r="P87" i="5" s="1"/>
  <c r="J85" i="5"/>
  <c r="H85" i="5"/>
  <c r="G87" i="5" s="1"/>
  <c r="O87" i="5" s="1"/>
  <c r="G85" i="5"/>
  <c r="F85" i="5"/>
  <c r="V85" i="5"/>
  <c r="T85" i="5"/>
  <c r="U85" i="5"/>
  <c r="S85" i="5"/>
  <c r="E85" i="5"/>
  <c r="D85" i="5"/>
  <c r="I85" i="5"/>
  <c r="C85" i="5"/>
  <c r="B85" i="5"/>
  <c r="A85" i="5"/>
  <c r="L84" i="5"/>
  <c r="Q84" i="5" s="1"/>
  <c r="Z84" i="5"/>
  <c r="Y84" i="5"/>
  <c r="W84" i="5"/>
  <c r="L83" i="5"/>
  <c r="G83" i="5"/>
  <c r="E83" i="5"/>
  <c r="J82" i="5"/>
  <c r="E82" i="5"/>
  <c r="J81" i="5"/>
  <c r="E81" i="5"/>
  <c r="K80" i="5"/>
  <c r="J80" i="5"/>
  <c r="H80" i="5"/>
  <c r="G80" i="5"/>
  <c r="F80" i="5"/>
  <c r="K79" i="5"/>
  <c r="J79" i="5"/>
  <c r="H79" i="5"/>
  <c r="R79" i="5" s="1"/>
  <c r="G79" i="5"/>
  <c r="F79" i="5"/>
  <c r="C78" i="5"/>
  <c r="V77" i="5"/>
  <c r="K82" i="5" s="1"/>
  <c r="T77" i="5"/>
  <c r="K81" i="5" s="1"/>
  <c r="U77" i="5"/>
  <c r="H82" i="5" s="1"/>
  <c r="S77" i="5"/>
  <c r="H81" i="5" s="1"/>
  <c r="F77" i="5"/>
  <c r="E77" i="5"/>
  <c r="D77" i="5"/>
  <c r="I77" i="5"/>
  <c r="C77" i="5"/>
  <c r="B77" i="5"/>
  <c r="A77" i="5"/>
  <c r="A76" i="5"/>
  <c r="A72" i="5"/>
  <c r="L70" i="5"/>
  <c r="Q70" i="5" s="1"/>
  <c r="Z70" i="5"/>
  <c r="Y70" i="5"/>
  <c r="X70" i="5"/>
  <c r="K69" i="5"/>
  <c r="J70" i="5" s="1"/>
  <c r="P70" i="5" s="1"/>
  <c r="J69" i="5"/>
  <c r="H69" i="5"/>
  <c r="G70" i="5" s="1"/>
  <c r="O70" i="5" s="1"/>
  <c r="G69" i="5"/>
  <c r="F69" i="5"/>
  <c r="V69" i="5"/>
  <c r="T69" i="5"/>
  <c r="U69" i="5"/>
  <c r="S69" i="5"/>
  <c r="E69" i="5"/>
  <c r="D69" i="5"/>
  <c r="I69" i="5"/>
  <c r="B69" i="5"/>
  <c r="A69" i="5"/>
  <c r="L68" i="5"/>
  <c r="Q68" i="5" s="1"/>
  <c r="Z68" i="5"/>
  <c r="X68" i="5"/>
  <c r="W68" i="5"/>
  <c r="K67" i="5"/>
  <c r="J68" i="5" s="1"/>
  <c r="P68" i="5" s="1"/>
  <c r="J67" i="5"/>
  <c r="H67" i="5"/>
  <c r="Y68" i="5" s="1"/>
  <c r="G67" i="5"/>
  <c r="F67" i="5"/>
  <c r="V67" i="5"/>
  <c r="T67" i="5"/>
  <c r="U67" i="5"/>
  <c r="S67" i="5"/>
  <c r="E67" i="5"/>
  <c r="D67" i="5"/>
  <c r="I67" i="5"/>
  <c r="B67" i="5"/>
  <c r="A67" i="5"/>
  <c r="L66" i="5"/>
  <c r="Q66" i="5" s="1"/>
  <c r="Z66" i="5"/>
  <c r="Y66" i="5"/>
  <c r="W66" i="5"/>
  <c r="L65" i="5"/>
  <c r="G65" i="5"/>
  <c r="E65" i="5"/>
  <c r="J64" i="5"/>
  <c r="E64" i="5"/>
  <c r="J63" i="5"/>
  <c r="E63" i="5"/>
  <c r="K62" i="5"/>
  <c r="J62" i="5"/>
  <c r="H62" i="5"/>
  <c r="G62" i="5"/>
  <c r="F62" i="5"/>
  <c r="K61" i="5"/>
  <c r="J61" i="5"/>
  <c r="H61" i="5"/>
  <c r="G61" i="5"/>
  <c r="F61" i="5"/>
  <c r="V60" i="5"/>
  <c r="K64" i="5" s="1"/>
  <c r="T60" i="5"/>
  <c r="K63" i="5" s="1"/>
  <c r="U60" i="5"/>
  <c r="H64" i="5" s="1"/>
  <c r="S60" i="5"/>
  <c r="H63" i="5" s="1"/>
  <c r="F60" i="5"/>
  <c r="E60" i="5"/>
  <c r="D60" i="5"/>
  <c r="I60" i="5"/>
  <c r="C60" i="5"/>
  <c r="B60" i="5"/>
  <c r="A60" i="5"/>
  <c r="L59" i="5"/>
  <c r="Q59" i="5" s="1"/>
  <c r="Z59" i="5"/>
  <c r="Y59" i="5"/>
  <c r="X59" i="5"/>
  <c r="K58" i="5"/>
  <c r="J59" i="5" s="1"/>
  <c r="P59" i="5" s="1"/>
  <c r="J58" i="5"/>
  <c r="H58" i="5"/>
  <c r="G59" i="5" s="1"/>
  <c r="O59" i="5" s="1"/>
  <c r="G58" i="5"/>
  <c r="F58" i="5"/>
  <c r="V58" i="5"/>
  <c r="T58" i="5"/>
  <c r="U58" i="5"/>
  <c r="S58" i="5"/>
  <c r="E58" i="5"/>
  <c r="D58" i="5"/>
  <c r="I58" i="5"/>
  <c r="B58" i="5"/>
  <c r="A58" i="5"/>
  <c r="L57" i="5"/>
  <c r="Q57" i="5" s="1"/>
  <c r="Z57" i="5"/>
  <c r="Y57" i="5"/>
  <c r="W57" i="5"/>
  <c r="L56" i="5"/>
  <c r="G56" i="5"/>
  <c r="E56" i="5"/>
  <c r="J55" i="5"/>
  <c r="E55" i="5"/>
  <c r="J54" i="5"/>
  <c r="E54" i="5"/>
  <c r="K53" i="5"/>
  <c r="J53" i="5"/>
  <c r="H53" i="5"/>
  <c r="G53" i="5"/>
  <c r="F53" i="5"/>
  <c r="K52" i="5"/>
  <c r="J52" i="5"/>
  <c r="H52" i="5"/>
  <c r="R52" i="5" s="1"/>
  <c r="G52" i="5"/>
  <c r="F52" i="5"/>
  <c r="V51" i="5"/>
  <c r="K55" i="5" s="1"/>
  <c r="T51" i="5"/>
  <c r="K54" i="5" s="1"/>
  <c r="U51" i="5"/>
  <c r="H55" i="5" s="1"/>
  <c r="S51" i="5"/>
  <c r="H54" i="5" s="1"/>
  <c r="F51" i="5"/>
  <c r="E51" i="5"/>
  <c r="D51" i="5"/>
  <c r="I51" i="5"/>
  <c r="C51" i="5"/>
  <c r="B51" i="5"/>
  <c r="A51" i="5"/>
  <c r="L50" i="5"/>
  <c r="Q50" i="5" s="1"/>
  <c r="Z50" i="5"/>
  <c r="Y50" i="5"/>
  <c r="X50" i="5"/>
  <c r="K49" i="5"/>
  <c r="J50" i="5" s="1"/>
  <c r="P50" i="5" s="1"/>
  <c r="J49" i="5"/>
  <c r="H49" i="5"/>
  <c r="G50" i="5" s="1"/>
  <c r="O50" i="5" s="1"/>
  <c r="G49" i="5"/>
  <c r="F49" i="5"/>
  <c r="V49" i="5"/>
  <c r="T49" i="5"/>
  <c r="U49" i="5"/>
  <c r="S49" i="5"/>
  <c r="E49" i="5"/>
  <c r="D49" i="5"/>
  <c r="I49" i="5"/>
  <c r="B49" i="5"/>
  <c r="A49" i="5"/>
  <c r="L48" i="5"/>
  <c r="Q48" i="5" s="1"/>
  <c r="Z48" i="5"/>
  <c r="Y48" i="5"/>
  <c r="W48" i="5"/>
  <c r="L47" i="5"/>
  <c r="G47" i="5"/>
  <c r="E47" i="5"/>
  <c r="J46" i="5"/>
  <c r="E46" i="5"/>
  <c r="J45" i="5"/>
  <c r="E45" i="5"/>
  <c r="K44" i="5"/>
  <c r="J44" i="5"/>
  <c r="H44" i="5"/>
  <c r="G44" i="5"/>
  <c r="F44" i="5"/>
  <c r="K43" i="5"/>
  <c r="J43" i="5"/>
  <c r="H43" i="5"/>
  <c r="R43" i="5" s="1"/>
  <c r="G43" i="5"/>
  <c r="F43" i="5"/>
  <c r="K42" i="5"/>
  <c r="J42" i="5"/>
  <c r="H42" i="5"/>
  <c r="G42" i="5"/>
  <c r="F42" i="5"/>
  <c r="K41" i="5"/>
  <c r="J41" i="5"/>
  <c r="H41" i="5"/>
  <c r="R41" i="5" s="1"/>
  <c r="G41" i="5"/>
  <c r="F41" i="5"/>
  <c r="V40" i="5"/>
  <c r="K46" i="5" s="1"/>
  <c r="T40" i="5"/>
  <c r="K45" i="5" s="1"/>
  <c r="U40" i="5"/>
  <c r="H46" i="5" s="1"/>
  <c r="S40" i="5"/>
  <c r="H45" i="5" s="1"/>
  <c r="F40" i="5"/>
  <c r="E40" i="5"/>
  <c r="D40" i="5"/>
  <c r="I40" i="5"/>
  <c r="C40" i="5"/>
  <c r="B40" i="5"/>
  <c r="A40" i="5"/>
  <c r="L39" i="5"/>
  <c r="Q39" i="5" s="1"/>
  <c r="Z39" i="5"/>
  <c r="Y39" i="5"/>
  <c r="X39" i="5"/>
  <c r="K38" i="5"/>
  <c r="J39" i="5" s="1"/>
  <c r="P39" i="5" s="1"/>
  <c r="J38" i="5"/>
  <c r="H38" i="5"/>
  <c r="G39" i="5" s="1"/>
  <c r="O39" i="5" s="1"/>
  <c r="G38" i="5"/>
  <c r="F38" i="5"/>
  <c r="V38" i="5"/>
  <c r="T38" i="5"/>
  <c r="U38" i="5"/>
  <c r="S38" i="5"/>
  <c r="E38" i="5"/>
  <c r="D38" i="5"/>
  <c r="I38" i="5"/>
  <c r="B38" i="5"/>
  <c r="A38" i="5"/>
  <c r="L37" i="5"/>
  <c r="Q37" i="5" s="1"/>
  <c r="Z37" i="5"/>
  <c r="Y37" i="5"/>
  <c r="X37" i="5"/>
  <c r="K36" i="5"/>
  <c r="J37" i="5" s="1"/>
  <c r="P37" i="5" s="1"/>
  <c r="J36" i="5"/>
  <c r="H36" i="5"/>
  <c r="G37" i="5" s="1"/>
  <c r="O37" i="5" s="1"/>
  <c r="G36" i="5"/>
  <c r="F36" i="5"/>
  <c r="V36" i="5"/>
  <c r="T36" i="5"/>
  <c r="U36" i="5"/>
  <c r="S36" i="5"/>
  <c r="E36" i="5"/>
  <c r="D36" i="5"/>
  <c r="I36" i="5"/>
  <c r="B36" i="5"/>
  <c r="A36" i="5"/>
  <c r="L35" i="5"/>
  <c r="Q35" i="5" s="1"/>
  <c r="Z35" i="5"/>
  <c r="Y35" i="5"/>
  <c r="W35" i="5"/>
  <c r="L34" i="5"/>
  <c r="G34" i="5"/>
  <c r="E34" i="5"/>
  <c r="J33" i="5"/>
  <c r="E33" i="5"/>
  <c r="J32" i="5"/>
  <c r="E32" i="5"/>
  <c r="K31" i="5"/>
  <c r="J31" i="5"/>
  <c r="H31" i="5"/>
  <c r="G31" i="5"/>
  <c r="F31" i="5"/>
  <c r="K30" i="5"/>
  <c r="J30" i="5"/>
  <c r="H30" i="5"/>
  <c r="R30" i="5" s="1"/>
  <c r="G30" i="5"/>
  <c r="F30" i="5"/>
  <c r="K29" i="5"/>
  <c r="J29" i="5"/>
  <c r="H29" i="5"/>
  <c r="G29" i="5"/>
  <c r="F29" i="5"/>
  <c r="K28" i="5"/>
  <c r="J28" i="5"/>
  <c r="H28" i="5"/>
  <c r="R28" i="5" s="1"/>
  <c r="G28" i="5"/>
  <c r="F28" i="5"/>
  <c r="V27" i="5"/>
  <c r="K33" i="5" s="1"/>
  <c r="T27" i="5"/>
  <c r="K32" i="5" s="1"/>
  <c r="U27" i="5"/>
  <c r="H33" i="5" s="1"/>
  <c r="S27" i="5"/>
  <c r="H32" i="5" s="1"/>
  <c r="F27" i="5"/>
  <c r="E27" i="5"/>
  <c r="D27" i="5"/>
  <c r="I27" i="5"/>
  <c r="C27" i="5"/>
  <c r="B27" i="5"/>
  <c r="A27" i="5"/>
  <c r="A26" i="5"/>
  <c r="B7" i="5"/>
  <c r="A1" i="5"/>
  <c r="W70" i="5" l="1"/>
  <c r="G68" i="5"/>
  <c r="O68" i="5" s="1"/>
  <c r="W37" i="5"/>
  <c r="L105" i="5"/>
  <c r="W50" i="5"/>
  <c r="J84" i="5"/>
  <c r="P84" i="5" s="1"/>
  <c r="X57" i="5"/>
  <c r="W39" i="5"/>
  <c r="X100" i="5"/>
  <c r="G17" i="5"/>
  <c r="G116" i="5"/>
  <c r="O116" i="5" s="1"/>
  <c r="G118" i="5" s="1"/>
  <c r="G18" i="5"/>
  <c r="G57" i="5"/>
  <c r="O57" i="5" s="1"/>
  <c r="G66" i="5"/>
  <c r="O66" i="5" s="1"/>
  <c r="L72" i="5"/>
  <c r="L122" i="5"/>
  <c r="J35" i="5"/>
  <c r="P35" i="5" s="1"/>
  <c r="G48" i="5"/>
  <c r="O48" i="5" s="1"/>
  <c r="J66" i="5"/>
  <c r="P66" i="5" s="1"/>
  <c r="J116" i="5"/>
  <c r="P116" i="5" s="1"/>
  <c r="J118" i="5" s="1"/>
  <c r="G35" i="5"/>
  <c r="O35" i="5" s="1"/>
  <c r="J48" i="5"/>
  <c r="P48" i="5" s="1"/>
  <c r="G84" i="5"/>
  <c r="O84" i="5" s="1"/>
  <c r="G100" i="5"/>
  <c r="O100" i="5" s="1"/>
  <c r="J57" i="5"/>
  <c r="P57" i="5" s="1"/>
  <c r="X84" i="5"/>
  <c r="J100" i="5"/>
  <c r="P100" i="5" s="1"/>
  <c r="X48" i="5"/>
  <c r="W87" i="5"/>
  <c r="X103" i="5"/>
  <c r="R111" i="5"/>
  <c r="X116" i="5"/>
  <c r="X35" i="5"/>
  <c r="W59" i="5"/>
  <c r="R61" i="5"/>
  <c r="G20" i="5" s="1"/>
  <c r="X66" i="5"/>
  <c r="W90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1" i="3"/>
  <c r="CY1" i="3"/>
  <c r="CZ1" i="3"/>
  <c r="DA1" i="3"/>
  <c r="DB1" i="3"/>
  <c r="DC1" i="3"/>
  <c r="A2" i="3"/>
  <c r="CY2" i="3"/>
  <c r="CZ2" i="3"/>
  <c r="DB2" i="3" s="1"/>
  <c r="DA2" i="3"/>
  <c r="DC2" i="3"/>
  <c r="A3" i="3"/>
  <c r="CY3" i="3"/>
  <c r="CZ3" i="3"/>
  <c r="DB3" i="3" s="1"/>
  <c r="DA3" i="3"/>
  <c r="DC3" i="3"/>
  <c r="A4" i="3"/>
  <c r="CY4" i="3"/>
  <c r="CZ4" i="3"/>
  <c r="DA4" i="3"/>
  <c r="DB4" i="3"/>
  <c r="DC4" i="3"/>
  <c r="A5" i="3"/>
  <c r="CY5" i="3"/>
  <c r="CZ5" i="3"/>
  <c r="DA5" i="3"/>
  <c r="DB5" i="3"/>
  <c r="DC5" i="3"/>
  <c r="A6" i="3"/>
  <c r="CY6" i="3"/>
  <c r="CZ6" i="3"/>
  <c r="DB6" i="3" s="1"/>
  <c r="DA6" i="3"/>
  <c r="DC6" i="3"/>
  <c r="A7" i="3"/>
  <c r="CY7" i="3"/>
  <c r="CZ7" i="3"/>
  <c r="DB7" i="3" s="1"/>
  <c r="DA7" i="3"/>
  <c r="DC7" i="3"/>
  <c r="A8" i="3"/>
  <c r="CY8" i="3"/>
  <c r="CZ8" i="3"/>
  <c r="DA8" i="3"/>
  <c r="DB8" i="3"/>
  <c r="DC8" i="3"/>
  <c r="A9" i="3"/>
  <c r="CY9" i="3"/>
  <c r="CZ9" i="3"/>
  <c r="DA9" i="3"/>
  <c r="DB9" i="3"/>
  <c r="DC9" i="3"/>
  <c r="A10" i="3"/>
  <c r="CY10" i="3"/>
  <c r="CZ10" i="3"/>
  <c r="DB10" i="3" s="1"/>
  <c r="DA10" i="3"/>
  <c r="DC10" i="3"/>
  <c r="A11" i="3"/>
  <c r="CY11" i="3"/>
  <c r="CZ11" i="3"/>
  <c r="DB11" i="3" s="1"/>
  <c r="DA11" i="3"/>
  <c r="DC11" i="3"/>
  <c r="A12" i="3"/>
  <c r="CY12" i="3"/>
  <c r="CZ12" i="3"/>
  <c r="DA12" i="3"/>
  <c r="DB12" i="3"/>
  <c r="DC12" i="3"/>
  <c r="A13" i="3"/>
  <c r="CY13" i="3"/>
  <c r="CZ13" i="3"/>
  <c r="DA13" i="3"/>
  <c r="DB13" i="3"/>
  <c r="DC13" i="3"/>
  <c r="A14" i="3"/>
  <c r="CY14" i="3"/>
  <c r="CZ14" i="3"/>
  <c r="DB14" i="3" s="1"/>
  <c r="DA14" i="3"/>
  <c r="DC14" i="3"/>
  <c r="A15" i="3"/>
  <c r="CY15" i="3"/>
  <c r="CZ15" i="3"/>
  <c r="DB15" i="3" s="1"/>
  <c r="DA15" i="3"/>
  <c r="DC15" i="3"/>
  <c r="A16" i="3"/>
  <c r="CY16" i="3"/>
  <c r="CZ16" i="3"/>
  <c r="DA16" i="3"/>
  <c r="DB16" i="3"/>
  <c r="DC16" i="3"/>
  <c r="A17" i="3"/>
  <c r="CY17" i="3"/>
  <c r="CZ17" i="3"/>
  <c r="DA17" i="3"/>
  <c r="DB17" i="3"/>
  <c r="DC17" i="3"/>
  <c r="A18" i="3"/>
  <c r="CY18" i="3"/>
  <c r="CZ18" i="3"/>
  <c r="DB18" i="3" s="1"/>
  <c r="DA18" i="3"/>
  <c r="DC18" i="3"/>
  <c r="A19" i="3"/>
  <c r="CY19" i="3"/>
  <c r="CZ19" i="3"/>
  <c r="DB19" i="3" s="1"/>
  <c r="DA19" i="3"/>
  <c r="DC19" i="3"/>
  <c r="A20" i="3"/>
  <c r="CY20" i="3"/>
  <c r="CZ20" i="3"/>
  <c r="DA20" i="3"/>
  <c r="DB20" i="3"/>
  <c r="DC20" i="3"/>
  <c r="A21" i="3"/>
  <c r="CY21" i="3"/>
  <c r="CZ21" i="3"/>
  <c r="DA21" i="3"/>
  <c r="DB21" i="3"/>
  <c r="DC21" i="3"/>
  <c r="A22" i="3"/>
  <c r="CY22" i="3"/>
  <c r="CZ22" i="3"/>
  <c r="DB22" i="3" s="1"/>
  <c r="DA22" i="3"/>
  <c r="DC22" i="3"/>
  <c r="A23" i="3"/>
  <c r="CY23" i="3"/>
  <c r="CZ23" i="3"/>
  <c r="DB23" i="3" s="1"/>
  <c r="DA23" i="3"/>
  <c r="DC23" i="3"/>
  <c r="A24" i="3"/>
  <c r="CY24" i="3"/>
  <c r="CZ24" i="3"/>
  <c r="DA24" i="3"/>
  <c r="DB24" i="3"/>
  <c r="DC24" i="3"/>
  <c r="A25" i="3"/>
  <c r="CY25" i="3"/>
  <c r="CZ25" i="3"/>
  <c r="DA25" i="3"/>
  <c r="DB25" i="3"/>
  <c r="DC25" i="3"/>
  <c r="A26" i="3"/>
  <c r="CY26" i="3"/>
  <c r="CZ26" i="3"/>
  <c r="DB26" i="3" s="1"/>
  <c r="DA26" i="3"/>
  <c r="DC26" i="3"/>
  <c r="A27" i="3"/>
  <c r="CY27" i="3"/>
  <c r="CZ27" i="3"/>
  <c r="DB27" i="3" s="1"/>
  <c r="DA27" i="3"/>
  <c r="DC27" i="3"/>
  <c r="A28" i="3"/>
  <c r="CY28" i="3"/>
  <c r="CZ28" i="3"/>
  <c r="DA28" i="3"/>
  <c r="DB28" i="3"/>
  <c r="DC28" i="3"/>
  <c r="A29" i="3"/>
  <c r="CY29" i="3"/>
  <c r="CZ29" i="3"/>
  <c r="DA29" i="3"/>
  <c r="DB29" i="3"/>
  <c r="DC29" i="3"/>
  <c r="A30" i="3"/>
  <c r="CY30" i="3"/>
  <c r="CZ30" i="3"/>
  <c r="DB30" i="3" s="1"/>
  <c r="DA30" i="3"/>
  <c r="DC30" i="3"/>
  <c r="A31" i="3"/>
  <c r="CY31" i="3"/>
  <c r="CZ31" i="3"/>
  <c r="DB31" i="3" s="1"/>
  <c r="DA31" i="3"/>
  <c r="DC31" i="3"/>
  <c r="A32" i="3"/>
  <c r="CY32" i="3"/>
  <c r="CZ32" i="3"/>
  <c r="DA32" i="3"/>
  <c r="DB32" i="3"/>
  <c r="DC32" i="3"/>
  <c r="A33" i="3"/>
  <c r="CY33" i="3"/>
  <c r="CZ33" i="3"/>
  <c r="DA33" i="3"/>
  <c r="DB33" i="3"/>
  <c r="DC33" i="3"/>
  <c r="A34" i="3"/>
  <c r="CY34" i="3"/>
  <c r="CZ34" i="3"/>
  <c r="DB34" i="3" s="1"/>
  <c r="DA34" i="3"/>
  <c r="DC34" i="3"/>
  <c r="A35" i="3"/>
  <c r="CY35" i="3"/>
  <c r="CZ35" i="3"/>
  <c r="DB35" i="3" s="1"/>
  <c r="DA35" i="3"/>
  <c r="DC35" i="3"/>
  <c r="A36" i="3"/>
  <c r="CY36" i="3"/>
  <c r="CZ36" i="3"/>
  <c r="DA36" i="3"/>
  <c r="DB36" i="3"/>
  <c r="DC36" i="3"/>
  <c r="A37" i="3"/>
  <c r="CY37" i="3"/>
  <c r="CZ37" i="3"/>
  <c r="DA37" i="3"/>
  <c r="DB37" i="3"/>
  <c r="DC37" i="3"/>
  <c r="A38" i="3"/>
  <c r="CY38" i="3"/>
  <c r="CZ38" i="3"/>
  <c r="DB38" i="3" s="1"/>
  <c r="DA38" i="3"/>
  <c r="DC38" i="3"/>
  <c r="A39" i="3"/>
  <c r="CY39" i="3"/>
  <c r="CZ39" i="3"/>
  <c r="DB39" i="3" s="1"/>
  <c r="DA39" i="3"/>
  <c r="DC39" i="3"/>
  <c r="A40" i="3"/>
  <c r="CY40" i="3"/>
  <c r="CZ40" i="3"/>
  <c r="DA40" i="3"/>
  <c r="DB40" i="3"/>
  <c r="DC40" i="3"/>
  <c r="A41" i="3"/>
  <c r="CY41" i="3"/>
  <c r="CZ41" i="3"/>
  <c r="DA41" i="3"/>
  <c r="DB41" i="3"/>
  <c r="DC41" i="3"/>
  <c r="A42" i="3"/>
  <c r="CY42" i="3"/>
  <c r="CZ42" i="3"/>
  <c r="DB42" i="3" s="1"/>
  <c r="DA42" i="3"/>
  <c r="DC42" i="3"/>
  <c r="A43" i="3"/>
  <c r="CY43" i="3"/>
  <c r="CZ43" i="3"/>
  <c r="DB43" i="3" s="1"/>
  <c r="DA43" i="3"/>
  <c r="DC43" i="3"/>
  <c r="A44" i="3"/>
  <c r="CY44" i="3"/>
  <c r="CZ44" i="3"/>
  <c r="DA44" i="3"/>
  <c r="DB44" i="3"/>
  <c r="DC44" i="3"/>
  <c r="A45" i="3"/>
  <c r="CY45" i="3"/>
  <c r="CZ45" i="3"/>
  <c r="DA45" i="3"/>
  <c r="DB45" i="3"/>
  <c r="DC45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X4" i="3" s="1"/>
  <c r="AC28" i="1"/>
  <c r="AE28" i="1"/>
  <c r="CS28" i="1" s="1"/>
  <c r="R28" i="1" s="1"/>
  <c r="AF28" i="1"/>
  <c r="CT28" i="1" s="1"/>
  <c r="S28" i="1" s="1"/>
  <c r="AG28" i="1"/>
  <c r="AH28" i="1"/>
  <c r="AI28" i="1"/>
  <c r="CW28" i="1" s="1"/>
  <c r="V28" i="1" s="1"/>
  <c r="AJ28" i="1"/>
  <c r="CX28" i="1" s="1"/>
  <c r="W28" i="1" s="1"/>
  <c r="CQ28" i="1"/>
  <c r="P28" i="1" s="1"/>
  <c r="CU28" i="1"/>
  <c r="T28" i="1" s="1"/>
  <c r="CV28" i="1"/>
  <c r="U28" i="1" s="1"/>
  <c r="FR28" i="1"/>
  <c r="GL28" i="1"/>
  <c r="GN28" i="1"/>
  <c r="GP28" i="1"/>
  <c r="GV28" i="1"/>
  <c r="HC28" i="1"/>
  <c r="GX28" i="1" s="1"/>
  <c r="I29" i="1"/>
  <c r="AC29" i="1"/>
  <c r="AD29" i="1"/>
  <c r="CR29" i="1" s="1"/>
  <c r="Q29" i="1" s="1"/>
  <c r="AE29" i="1"/>
  <c r="AF29" i="1"/>
  <c r="CT29" i="1" s="1"/>
  <c r="S29" i="1" s="1"/>
  <c r="AG29" i="1"/>
  <c r="AH29" i="1"/>
  <c r="CV29" i="1" s="1"/>
  <c r="U29" i="1" s="1"/>
  <c r="AI29" i="1"/>
  <c r="AJ29" i="1"/>
  <c r="CX29" i="1" s="1"/>
  <c r="W29" i="1" s="1"/>
  <c r="CQ29" i="1"/>
  <c r="P29" i="1" s="1"/>
  <c r="CP29" i="1" s="1"/>
  <c r="O29" i="1" s="1"/>
  <c r="CS29" i="1"/>
  <c r="R29" i="1" s="1"/>
  <c r="CU29" i="1"/>
  <c r="T29" i="1" s="1"/>
  <c r="CW29" i="1"/>
  <c r="V29" i="1" s="1"/>
  <c r="FR29" i="1"/>
  <c r="GL29" i="1"/>
  <c r="GO29" i="1"/>
  <c r="GP29" i="1"/>
  <c r="GV29" i="1"/>
  <c r="HC29" i="1"/>
  <c r="GX29" i="1" s="1"/>
  <c r="I30" i="1"/>
  <c r="AC30" i="1"/>
  <c r="CQ30" i="1" s="1"/>
  <c r="P30" i="1" s="1"/>
  <c r="AE30" i="1"/>
  <c r="AD30" i="1" s="1"/>
  <c r="CR30" i="1" s="1"/>
  <c r="Q30" i="1" s="1"/>
  <c r="AF30" i="1"/>
  <c r="AG30" i="1"/>
  <c r="CU30" i="1" s="1"/>
  <c r="T30" i="1" s="1"/>
  <c r="AH30" i="1"/>
  <c r="AI30" i="1"/>
  <c r="CW30" i="1" s="1"/>
  <c r="V30" i="1" s="1"/>
  <c r="AJ30" i="1"/>
  <c r="CT30" i="1"/>
  <c r="S30" i="1" s="1"/>
  <c r="CV30" i="1"/>
  <c r="U30" i="1" s="1"/>
  <c r="CX30" i="1"/>
  <c r="W30" i="1" s="1"/>
  <c r="FR30" i="1"/>
  <c r="GL30" i="1"/>
  <c r="GO30" i="1"/>
  <c r="GP30" i="1"/>
  <c r="GV30" i="1"/>
  <c r="HC30" i="1" s="1"/>
  <c r="GX30" i="1" s="1"/>
  <c r="C31" i="1"/>
  <c r="D31" i="1"/>
  <c r="I31" i="1"/>
  <c r="CX20" i="3" s="1"/>
  <c r="AC31" i="1"/>
  <c r="AD31" i="1"/>
  <c r="CR31" i="1" s="1"/>
  <c r="Q31" i="1" s="1"/>
  <c r="AE31" i="1"/>
  <c r="AF31" i="1"/>
  <c r="CT31" i="1" s="1"/>
  <c r="S31" i="1" s="1"/>
  <c r="AG31" i="1"/>
  <c r="AH31" i="1"/>
  <c r="CV31" i="1" s="1"/>
  <c r="U31" i="1" s="1"/>
  <c r="AI31" i="1"/>
  <c r="AJ31" i="1"/>
  <c r="CX31" i="1" s="1"/>
  <c r="W31" i="1" s="1"/>
  <c r="CQ31" i="1"/>
  <c r="P31" i="1" s="1"/>
  <c r="CS31" i="1"/>
  <c r="R31" i="1" s="1"/>
  <c r="CU31" i="1"/>
  <c r="T31" i="1" s="1"/>
  <c r="CW31" i="1"/>
  <c r="V31" i="1" s="1"/>
  <c r="FR31" i="1"/>
  <c r="GL31" i="1"/>
  <c r="GN31" i="1"/>
  <c r="GP31" i="1"/>
  <c r="GV31" i="1"/>
  <c r="HC31" i="1"/>
  <c r="GX31" i="1" s="1"/>
  <c r="I32" i="1"/>
  <c r="AC32" i="1"/>
  <c r="CQ32" i="1" s="1"/>
  <c r="P32" i="1" s="1"/>
  <c r="CP32" i="1" s="1"/>
  <c r="O32" i="1" s="1"/>
  <c r="AE32" i="1"/>
  <c r="AD32" i="1" s="1"/>
  <c r="CR32" i="1" s="1"/>
  <c r="Q32" i="1" s="1"/>
  <c r="AF32" i="1"/>
  <c r="AG32" i="1"/>
  <c r="CU32" i="1" s="1"/>
  <c r="T32" i="1" s="1"/>
  <c r="AH32" i="1"/>
  <c r="AI32" i="1"/>
  <c r="CW32" i="1" s="1"/>
  <c r="V32" i="1" s="1"/>
  <c r="AJ32" i="1"/>
  <c r="CT32" i="1"/>
  <c r="S32" i="1" s="1"/>
  <c r="CV32" i="1"/>
  <c r="U32" i="1" s="1"/>
  <c r="CX32" i="1"/>
  <c r="W32" i="1" s="1"/>
  <c r="FR32" i="1"/>
  <c r="GL32" i="1"/>
  <c r="GO32" i="1"/>
  <c r="GP32" i="1"/>
  <c r="GV32" i="1"/>
  <c r="GX32" i="1"/>
  <c r="HC32" i="1"/>
  <c r="C33" i="1"/>
  <c r="D33" i="1"/>
  <c r="I33" i="1"/>
  <c r="P33" i="1"/>
  <c r="R33" i="1"/>
  <c r="T33" i="1"/>
  <c r="AC33" i="1"/>
  <c r="AD33" i="1"/>
  <c r="CR33" i="1" s="1"/>
  <c r="Q33" i="1" s="1"/>
  <c r="AE33" i="1"/>
  <c r="AF33" i="1"/>
  <c r="AB33" i="1" s="1"/>
  <c r="AG33" i="1"/>
  <c r="AH33" i="1"/>
  <c r="CV33" i="1" s="1"/>
  <c r="U33" i="1" s="1"/>
  <c r="AI33" i="1"/>
  <c r="AJ33" i="1"/>
  <c r="CX33" i="1" s="1"/>
  <c r="W33" i="1" s="1"/>
  <c r="CQ33" i="1"/>
  <c r="CS33" i="1"/>
  <c r="CT33" i="1"/>
  <c r="S33" i="1" s="1"/>
  <c r="CZ33" i="1" s="1"/>
  <c r="Y33" i="1" s="1"/>
  <c r="CU33" i="1"/>
  <c r="CW33" i="1"/>
  <c r="V33" i="1" s="1"/>
  <c r="CY33" i="1"/>
  <c r="X33" i="1" s="1"/>
  <c r="FR33" i="1"/>
  <c r="GL33" i="1"/>
  <c r="GN33" i="1"/>
  <c r="GP33" i="1"/>
  <c r="GV33" i="1"/>
  <c r="HC33" i="1"/>
  <c r="GX33" i="1" s="1"/>
  <c r="AC34" i="1"/>
  <c r="AD34" i="1"/>
  <c r="CR34" i="1" s="1"/>
  <c r="Q34" i="1" s="1"/>
  <c r="AE34" i="1"/>
  <c r="AF34" i="1"/>
  <c r="AB34" i="1" s="1"/>
  <c r="AG34" i="1"/>
  <c r="AH34" i="1"/>
  <c r="CV34" i="1" s="1"/>
  <c r="U34" i="1" s="1"/>
  <c r="AI34" i="1"/>
  <c r="AJ34" i="1"/>
  <c r="CX34" i="1" s="1"/>
  <c r="W34" i="1" s="1"/>
  <c r="CQ34" i="1"/>
  <c r="P34" i="1" s="1"/>
  <c r="CS34" i="1"/>
  <c r="R34" i="1" s="1"/>
  <c r="CU34" i="1"/>
  <c r="T34" i="1" s="1"/>
  <c r="CW34" i="1"/>
  <c r="V34" i="1" s="1"/>
  <c r="FR34" i="1"/>
  <c r="GL34" i="1"/>
  <c r="GO34" i="1"/>
  <c r="GP34" i="1"/>
  <c r="GV34" i="1"/>
  <c r="HC34" i="1"/>
  <c r="GX34" i="1" s="1"/>
  <c r="C35" i="1"/>
  <c r="D35" i="1"/>
  <c r="I35" i="1"/>
  <c r="AC35" i="1"/>
  <c r="CQ35" i="1" s="1"/>
  <c r="P35" i="1" s="1"/>
  <c r="CP35" i="1" s="1"/>
  <c r="O35" i="1" s="1"/>
  <c r="AE35" i="1"/>
  <c r="AD35" i="1" s="1"/>
  <c r="CR35" i="1" s="1"/>
  <c r="Q35" i="1" s="1"/>
  <c r="AF35" i="1"/>
  <c r="AG35" i="1"/>
  <c r="CU35" i="1" s="1"/>
  <c r="T35" i="1" s="1"/>
  <c r="AH35" i="1"/>
  <c r="AI35" i="1"/>
  <c r="CW35" i="1" s="1"/>
  <c r="V35" i="1" s="1"/>
  <c r="AJ35" i="1"/>
  <c r="CT35" i="1"/>
  <c r="S35" i="1" s="1"/>
  <c r="CV35" i="1"/>
  <c r="U35" i="1" s="1"/>
  <c r="CX35" i="1"/>
  <c r="W35" i="1" s="1"/>
  <c r="FR35" i="1"/>
  <c r="GL35" i="1"/>
  <c r="GN35" i="1"/>
  <c r="GP35" i="1"/>
  <c r="GV35" i="1"/>
  <c r="HC35" i="1" s="1"/>
  <c r="GX35" i="1" s="1"/>
  <c r="I36" i="1"/>
  <c r="AC36" i="1"/>
  <c r="AD36" i="1"/>
  <c r="CR36" i="1" s="1"/>
  <c r="Q36" i="1" s="1"/>
  <c r="AE36" i="1"/>
  <c r="AF36" i="1"/>
  <c r="AB36" i="1" s="1"/>
  <c r="AG36" i="1"/>
  <c r="AH36" i="1"/>
  <c r="CV36" i="1" s="1"/>
  <c r="U36" i="1" s="1"/>
  <c r="AI36" i="1"/>
  <c r="AJ36" i="1"/>
  <c r="CX36" i="1" s="1"/>
  <c r="W36" i="1" s="1"/>
  <c r="CQ36" i="1"/>
  <c r="P36" i="1" s="1"/>
  <c r="CS36" i="1"/>
  <c r="R36" i="1" s="1"/>
  <c r="CU36" i="1"/>
  <c r="T36" i="1" s="1"/>
  <c r="CW36" i="1"/>
  <c r="V36" i="1" s="1"/>
  <c r="GL36" i="1"/>
  <c r="GN36" i="1"/>
  <c r="GO36" i="1"/>
  <c r="GP36" i="1"/>
  <c r="GV36" i="1"/>
  <c r="HC36" i="1"/>
  <c r="GX36" i="1" s="1"/>
  <c r="I37" i="1"/>
  <c r="AC37" i="1"/>
  <c r="AE37" i="1"/>
  <c r="CS37" i="1" s="1"/>
  <c r="R37" i="1" s="1"/>
  <c r="AF37" i="1"/>
  <c r="AG37" i="1"/>
  <c r="CU37" i="1" s="1"/>
  <c r="T37" i="1" s="1"/>
  <c r="AH37" i="1"/>
  <c r="AI37" i="1"/>
  <c r="CW37" i="1" s="1"/>
  <c r="V37" i="1" s="1"/>
  <c r="AJ37" i="1"/>
  <c r="CT37" i="1"/>
  <c r="S37" i="1" s="1"/>
  <c r="CV37" i="1"/>
  <c r="U37" i="1" s="1"/>
  <c r="CX37" i="1"/>
  <c r="W37" i="1" s="1"/>
  <c r="FR37" i="1"/>
  <c r="GL37" i="1"/>
  <c r="GO37" i="1"/>
  <c r="GP37" i="1"/>
  <c r="GV37" i="1"/>
  <c r="GX37" i="1"/>
  <c r="HC37" i="1"/>
  <c r="B39" i="1"/>
  <c r="B26" i="1" s="1"/>
  <c r="C39" i="1"/>
  <c r="C26" i="1" s="1"/>
  <c r="D39" i="1"/>
  <c r="D26" i="1" s="1"/>
  <c r="F39" i="1"/>
  <c r="F26" i="1" s="1"/>
  <c r="G39" i="1"/>
  <c r="G26" i="1" s="1"/>
  <c r="BX39" i="1"/>
  <c r="BX26" i="1" s="1"/>
  <c r="BZ39" i="1"/>
  <c r="BZ26" i="1" s="1"/>
  <c r="CD39" i="1"/>
  <c r="CD26" i="1" s="1"/>
  <c r="CG39" i="1"/>
  <c r="CG26" i="1" s="1"/>
  <c r="CK39" i="1"/>
  <c r="CK26" i="1" s="1"/>
  <c r="CL39" i="1"/>
  <c r="CL26" i="1" s="1"/>
  <c r="D68" i="1"/>
  <c r="E70" i="1"/>
  <c r="Z70" i="1"/>
  <c r="AA70" i="1"/>
  <c r="AM70" i="1"/>
  <c r="AN70" i="1"/>
  <c r="BD70" i="1"/>
  <c r="BE70" i="1"/>
  <c r="BF70" i="1"/>
  <c r="BG70" i="1"/>
  <c r="BH70" i="1"/>
  <c r="BI70" i="1"/>
  <c r="BJ70" i="1"/>
  <c r="BK70" i="1"/>
  <c r="BL70" i="1"/>
  <c r="BM70" i="1"/>
  <c r="BN70" i="1"/>
  <c r="BO70" i="1"/>
  <c r="BP70" i="1"/>
  <c r="BQ70" i="1"/>
  <c r="BR70" i="1"/>
  <c r="BS70" i="1"/>
  <c r="BT70" i="1"/>
  <c r="BU70" i="1"/>
  <c r="BV70" i="1"/>
  <c r="BW70" i="1"/>
  <c r="CM70" i="1"/>
  <c r="CN70" i="1"/>
  <c r="CO70" i="1"/>
  <c r="CP70" i="1"/>
  <c r="CQ70" i="1"/>
  <c r="CR70" i="1"/>
  <c r="CS70" i="1"/>
  <c r="CT70" i="1"/>
  <c r="CU70" i="1"/>
  <c r="CV70" i="1"/>
  <c r="CW70" i="1"/>
  <c r="CX70" i="1"/>
  <c r="CY70" i="1"/>
  <c r="CZ70" i="1"/>
  <c r="DA70" i="1"/>
  <c r="DB70" i="1"/>
  <c r="DC70" i="1"/>
  <c r="DD70" i="1"/>
  <c r="DE70" i="1"/>
  <c r="DF70" i="1"/>
  <c r="DG70" i="1"/>
  <c r="DH70" i="1"/>
  <c r="DI70" i="1"/>
  <c r="DJ70" i="1"/>
  <c r="DK70" i="1"/>
  <c r="DL70" i="1"/>
  <c r="DM70" i="1"/>
  <c r="DN70" i="1"/>
  <c r="DO70" i="1"/>
  <c r="DP70" i="1"/>
  <c r="DQ70" i="1"/>
  <c r="DR70" i="1"/>
  <c r="DS70" i="1"/>
  <c r="DT70" i="1"/>
  <c r="DU70" i="1"/>
  <c r="DV70" i="1"/>
  <c r="DW70" i="1"/>
  <c r="DX70" i="1"/>
  <c r="DY70" i="1"/>
  <c r="DZ70" i="1"/>
  <c r="EA70" i="1"/>
  <c r="EB70" i="1"/>
  <c r="EC70" i="1"/>
  <c r="ED70" i="1"/>
  <c r="EE70" i="1"/>
  <c r="EF70" i="1"/>
  <c r="EG70" i="1"/>
  <c r="EH70" i="1"/>
  <c r="EI70" i="1"/>
  <c r="EJ70" i="1"/>
  <c r="EK70" i="1"/>
  <c r="EL70" i="1"/>
  <c r="EM70" i="1"/>
  <c r="EN70" i="1"/>
  <c r="EO70" i="1"/>
  <c r="EP70" i="1"/>
  <c r="EQ70" i="1"/>
  <c r="ER70" i="1"/>
  <c r="ES70" i="1"/>
  <c r="ET70" i="1"/>
  <c r="EU70" i="1"/>
  <c r="EV70" i="1"/>
  <c r="EW70" i="1"/>
  <c r="EX70" i="1"/>
  <c r="EY70" i="1"/>
  <c r="EZ70" i="1"/>
  <c r="FA70" i="1"/>
  <c r="FB70" i="1"/>
  <c r="FC70" i="1"/>
  <c r="FD70" i="1"/>
  <c r="FE70" i="1"/>
  <c r="FF70" i="1"/>
  <c r="FG70" i="1"/>
  <c r="FH70" i="1"/>
  <c r="FI70" i="1"/>
  <c r="FJ70" i="1"/>
  <c r="FK70" i="1"/>
  <c r="FL70" i="1"/>
  <c r="FM70" i="1"/>
  <c r="FN70" i="1"/>
  <c r="FO70" i="1"/>
  <c r="FP70" i="1"/>
  <c r="FQ70" i="1"/>
  <c r="FR70" i="1"/>
  <c r="FS70" i="1"/>
  <c r="FT70" i="1"/>
  <c r="FU70" i="1"/>
  <c r="FV70" i="1"/>
  <c r="FW70" i="1"/>
  <c r="FX70" i="1"/>
  <c r="FY70" i="1"/>
  <c r="FZ70" i="1"/>
  <c r="GA70" i="1"/>
  <c r="GB70" i="1"/>
  <c r="GC70" i="1"/>
  <c r="GD70" i="1"/>
  <c r="GE70" i="1"/>
  <c r="GF70" i="1"/>
  <c r="GG70" i="1"/>
  <c r="GH70" i="1"/>
  <c r="GI70" i="1"/>
  <c r="GJ70" i="1"/>
  <c r="GK70" i="1"/>
  <c r="GL70" i="1"/>
  <c r="GM70" i="1"/>
  <c r="GN70" i="1"/>
  <c r="GO70" i="1"/>
  <c r="GP70" i="1"/>
  <c r="GQ70" i="1"/>
  <c r="GR70" i="1"/>
  <c r="GS70" i="1"/>
  <c r="GT70" i="1"/>
  <c r="GU70" i="1"/>
  <c r="GV70" i="1"/>
  <c r="GW70" i="1"/>
  <c r="GX70" i="1"/>
  <c r="C72" i="1"/>
  <c r="D72" i="1"/>
  <c r="I72" i="1"/>
  <c r="AC72" i="1"/>
  <c r="AE72" i="1"/>
  <c r="AD72" i="1" s="1"/>
  <c r="AF72" i="1"/>
  <c r="CT72" i="1" s="1"/>
  <c r="S72" i="1" s="1"/>
  <c r="AG72" i="1"/>
  <c r="AH72" i="1"/>
  <c r="AI72" i="1"/>
  <c r="AJ72" i="1"/>
  <c r="CX72" i="1" s="1"/>
  <c r="W72" i="1" s="1"/>
  <c r="CQ72" i="1"/>
  <c r="P72" i="1" s="1"/>
  <c r="CS72" i="1"/>
  <c r="R72" i="1" s="1"/>
  <c r="CU72" i="1"/>
  <c r="T72" i="1" s="1"/>
  <c r="CV72" i="1"/>
  <c r="U72" i="1" s="1"/>
  <c r="CW72" i="1"/>
  <c r="V72" i="1" s="1"/>
  <c r="FR72" i="1"/>
  <c r="GL72" i="1"/>
  <c r="GN72" i="1"/>
  <c r="GP72" i="1"/>
  <c r="GV72" i="1"/>
  <c r="HC72" i="1"/>
  <c r="GX72" i="1" s="1"/>
  <c r="I73" i="1"/>
  <c r="AC73" i="1"/>
  <c r="AE73" i="1"/>
  <c r="AD73" i="1" s="1"/>
  <c r="CR73" i="1" s="1"/>
  <c r="Q73" i="1" s="1"/>
  <c r="AF73" i="1"/>
  <c r="AG73" i="1"/>
  <c r="AH73" i="1"/>
  <c r="AI73" i="1"/>
  <c r="CW73" i="1" s="1"/>
  <c r="V73" i="1" s="1"/>
  <c r="AJ73" i="1"/>
  <c r="CQ73" i="1"/>
  <c r="P73" i="1" s="1"/>
  <c r="CT73" i="1"/>
  <c r="S73" i="1" s="1"/>
  <c r="CU73" i="1"/>
  <c r="T73" i="1" s="1"/>
  <c r="AG78" i="1" s="1"/>
  <c r="CV73" i="1"/>
  <c r="U73" i="1" s="1"/>
  <c r="CX73" i="1"/>
  <c r="W73" i="1" s="1"/>
  <c r="FR73" i="1"/>
  <c r="GL73" i="1"/>
  <c r="GO73" i="1"/>
  <c r="GP73" i="1"/>
  <c r="GV73" i="1"/>
  <c r="GX73" i="1"/>
  <c r="HC73" i="1"/>
  <c r="I74" i="1"/>
  <c r="AC74" i="1"/>
  <c r="AD74" i="1"/>
  <c r="AE74" i="1"/>
  <c r="AF74" i="1"/>
  <c r="CT74" i="1" s="1"/>
  <c r="S74" i="1" s="1"/>
  <c r="AG74" i="1"/>
  <c r="AH74" i="1"/>
  <c r="CV74" i="1" s="1"/>
  <c r="U74" i="1" s="1"/>
  <c r="AI74" i="1"/>
  <c r="AJ74" i="1"/>
  <c r="CX74" i="1" s="1"/>
  <c r="W74" i="1" s="1"/>
  <c r="CQ74" i="1"/>
  <c r="P74" i="1" s="1"/>
  <c r="CS74" i="1"/>
  <c r="R74" i="1" s="1"/>
  <c r="CU74" i="1"/>
  <c r="T74" i="1" s="1"/>
  <c r="CW74" i="1"/>
  <c r="V74" i="1" s="1"/>
  <c r="CY74" i="1"/>
  <c r="X74" i="1" s="1"/>
  <c r="CZ74" i="1"/>
  <c r="Y74" i="1" s="1"/>
  <c r="FR74" i="1"/>
  <c r="GL74" i="1"/>
  <c r="GO74" i="1"/>
  <c r="GP74" i="1"/>
  <c r="GV74" i="1"/>
  <c r="HC74" i="1" s="1"/>
  <c r="GX74" i="1" s="1"/>
  <c r="C75" i="1"/>
  <c r="D75" i="1"/>
  <c r="I75" i="1"/>
  <c r="AC75" i="1"/>
  <c r="AD75" i="1"/>
  <c r="AB75" i="1" s="1"/>
  <c r="AE75" i="1"/>
  <c r="AF75" i="1"/>
  <c r="CT75" i="1" s="1"/>
  <c r="S75" i="1" s="1"/>
  <c r="AG75" i="1"/>
  <c r="AH75" i="1"/>
  <c r="CV75" i="1" s="1"/>
  <c r="U75" i="1" s="1"/>
  <c r="AI75" i="1"/>
  <c r="AJ75" i="1"/>
  <c r="CX75" i="1" s="1"/>
  <c r="W75" i="1" s="1"/>
  <c r="AJ78" i="1" s="1"/>
  <c r="CQ75" i="1"/>
  <c r="P75" i="1" s="1"/>
  <c r="CS75" i="1"/>
  <c r="R75" i="1" s="1"/>
  <c r="CU75" i="1"/>
  <c r="T75" i="1" s="1"/>
  <c r="CW75" i="1"/>
  <c r="V75" i="1" s="1"/>
  <c r="FR75" i="1"/>
  <c r="BY78" i="1" s="1"/>
  <c r="GL75" i="1"/>
  <c r="GN75" i="1"/>
  <c r="GP75" i="1"/>
  <c r="GV75" i="1"/>
  <c r="HC75" i="1"/>
  <c r="GX75" i="1" s="1"/>
  <c r="I76" i="1"/>
  <c r="AC76" i="1"/>
  <c r="AE76" i="1"/>
  <c r="CS76" i="1" s="1"/>
  <c r="R76" i="1" s="1"/>
  <c r="AF76" i="1"/>
  <c r="AG76" i="1"/>
  <c r="CU76" i="1" s="1"/>
  <c r="T76" i="1" s="1"/>
  <c r="AH76" i="1"/>
  <c r="AI76" i="1"/>
  <c r="CW76" i="1" s="1"/>
  <c r="V76" i="1" s="1"/>
  <c r="AJ76" i="1"/>
  <c r="CT76" i="1"/>
  <c r="S76" i="1" s="1"/>
  <c r="CV76" i="1"/>
  <c r="U76" i="1" s="1"/>
  <c r="CX76" i="1"/>
  <c r="W76" i="1" s="1"/>
  <c r="FR76" i="1"/>
  <c r="GL76" i="1"/>
  <c r="GN76" i="1"/>
  <c r="GP76" i="1"/>
  <c r="GV76" i="1"/>
  <c r="GX76" i="1"/>
  <c r="HC76" i="1"/>
  <c r="B78" i="1"/>
  <c r="B70" i="1" s="1"/>
  <c r="C78" i="1"/>
  <c r="C70" i="1" s="1"/>
  <c r="D78" i="1"/>
  <c r="D70" i="1" s="1"/>
  <c r="F78" i="1"/>
  <c r="F70" i="1" s="1"/>
  <c r="G78" i="1"/>
  <c r="G70" i="1" s="1"/>
  <c r="BB78" i="1"/>
  <c r="BB70" i="1" s="1"/>
  <c r="BX78" i="1"/>
  <c r="BX70" i="1" s="1"/>
  <c r="BZ78" i="1"/>
  <c r="BZ70" i="1" s="1"/>
  <c r="CD78" i="1"/>
  <c r="CK78" i="1"/>
  <c r="CK70" i="1" s="1"/>
  <c r="CL78" i="1"/>
  <c r="F91" i="1"/>
  <c r="D107" i="1"/>
  <c r="B109" i="1"/>
  <c r="D109" i="1"/>
  <c r="E109" i="1"/>
  <c r="Z109" i="1"/>
  <c r="AA109" i="1"/>
  <c r="AM109" i="1"/>
  <c r="AN109" i="1"/>
  <c r="AQ109" i="1"/>
  <c r="AU109" i="1"/>
  <c r="BC109" i="1"/>
  <c r="BD109" i="1"/>
  <c r="BE109" i="1"/>
  <c r="BF109" i="1"/>
  <c r="BG109" i="1"/>
  <c r="BH109" i="1"/>
  <c r="BI109" i="1"/>
  <c r="BJ109" i="1"/>
  <c r="BK109" i="1"/>
  <c r="BL109" i="1"/>
  <c r="BM109" i="1"/>
  <c r="BN109" i="1"/>
  <c r="BO109" i="1"/>
  <c r="BP109" i="1"/>
  <c r="BQ109" i="1"/>
  <c r="BR109" i="1"/>
  <c r="BS109" i="1"/>
  <c r="BT109" i="1"/>
  <c r="BU109" i="1"/>
  <c r="BV109" i="1"/>
  <c r="BW109" i="1"/>
  <c r="CM109" i="1"/>
  <c r="CN109" i="1"/>
  <c r="CO109" i="1"/>
  <c r="CP109" i="1"/>
  <c r="CQ109" i="1"/>
  <c r="CR109" i="1"/>
  <c r="CS109" i="1"/>
  <c r="CT109" i="1"/>
  <c r="CU109" i="1"/>
  <c r="CV109" i="1"/>
  <c r="CW109" i="1"/>
  <c r="CX109" i="1"/>
  <c r="CY109" i="1"/>
  <c r="CZ109" i="1"/>
  <c r="DA109" i="1"/>
  <c r="DB109" i="1"/>
  <c r="DC109" i="1"/>
  <c r="DD109" i="1"/>
  <c r="DE109" i="1"/>
  <c r="DF109" i="1"/>
  <c r="DG109" i="1"/>
  <c r="DH109" i="1"/>
  <c r="DI109" i="1"/>
  <c r="DJ109" i="1"/>
  <c r="DK109" i="1"/>
  <c r="DL109" i="1"/>
  <c r="DM109" i="1"/>
  <c r="DN109" i="1"/>
  <c r="DO109" i="1"/>
  <c r="DP109" i="1"/>
  <c r="DQ109" i="1"/>
  <c r="DR109" i="1"/>
  <c r="DS109" i="1"/>
  <c r="DT109" i="1"/>
  <c r="DU109" i="1"/>
  <c r="DV109" i="1"/>
  <c r="DW109" i="1"/>
  <c r="DX109" i="1"/>
  <c r="DY109" i="1"/>
  <c r="DZ109" i="1"/>
  <c r="EA109" i="1"/>
  <c r="EB109" i="1"/>
  <c r="EC109" i="1"/>
  <c r="ED109" i="1"/>
  <c r="EE109" i="1"/>
  <c r="EF109" i="1"/>
  <c r="EG109" i="1"/>
  <c r="EH109" i="1"/>
  <c r="EI109" i="1"/>
  <c r="EJ109" i="1"/>
  <c r="EK109" i="1"/>
  <c r="EL109" i="1"/>
  <c r="EM109" i="1"/>
  <c r="EN109" i="1"/>
  <c r="EO109" i="1"/>
  <c r="EP109" i="1"/>
  <c r="EQ109" i="1"/>
  <c r="ER109" i="1"/>
  <c r="ES109" i="1"/>
  <c r="ET109" i="1"/>
  <c r="EU109" i="1"/>
  <c r="EV109" i="1"/>
  <c r="EW109" i="1"/>
  <c r="EX109" i="1"/>
  <c r="EY109" i="1"/>
  <c r="EZ109" i="1"/>
  <c r="FA109" i="1"/>
  <c r="FB109" i="1"/>
  <c r="FC109" i="1"/>
  <c r="FD109" i="1"/>
  <c r="FE109" i="1"/>
  <c r="FF109" i="1"/>
  <c r="FG109" i="1"/>
  <c r="FH109" i="1"/>
  <c r="FI109" i="1"/>
  <c r="FJ109" i="1"/>
  <c r="FK109" i="1"/>
  <c r="FL109" i="1"/>
  <c r="FM109" i="1"/>
  <c r="FN109" i="1"/>
  <c r="FO109" i="1"/>
  <c r="FP109" i="1"/>
  <c r="FQ109" i="1"/>
  <c r="FR109" i="1"/>
  <c r="FS109" i="1"/>
  <c r="FT109" i="1"/>
  <c r="FU109" i="1"/>
  <c r="FV109" i="1"/>
  <c r="FW109" i="1"/>
  <c r="FX109" i="1"/>
  <c r="FY109" i="1"/>
  <c r="FZ109" i="1"/>
  <c r="GA109" i="1"/>
  <c r="GB109" i="1"/>
  <c r="GC109" i="1"/>
  <c r="GD109" i="1"/>
  <c r="GE109" i="1"/>
  <c r="GF109" i="1"/>
  <c r="GG109" i="1"/>
  <c r="GH109" i="1"/>
  <c r="GI109" i="1"/>
  <c r="GJ109" i="1"/>
  <c r="GK109" i="1"/>
  <c r="GL109" i="1"/>
  <c r="GM109" i="1"/>
  <c r="GN109" i="1"/>
  <c r="GO109" i="1"/>
  <c r="GP109" i="1"/>
  <c r="GQ109" i="1"/>
  <c r="GR109" i="1"/>
  <c r="GS109" i="1"/>
  <c r="GT109" i="1"/>
  <c r="GU109" i="1"/>
  <c r="GV109" i="1"/>
  <c r="GW109" i="1"/>
  <c r="GX109" i="1"/>
  <c r="C111" i="1"/>
  <c r="D111" i="1"/>
  <c r="I111" i="1"/>
  <c r="V111" i="1"/>
  <c r="AC111" i="1"/>
  <c r="AD111" i="1"/>
  <c r="CR111" i="1" s="1"/>
  <c r="Q111" i="1" s="1"/>
  <c r="AD113" i="1" s="1"/>
  <c r="AD109" i="1" s="1"/>
  <c r="AE111" i="1"/>
  <c r="AF111" i="1"/>
  <c r="CT111" i="1" s="1"/>
  <c r="AG111" i="1"/>
  <c r="AH111" i="1"/>
  <c r="CV111" i="1" s="1"/>
  <c r="U111" i="1" s="1"/>
  <c r="AH113" i="1" s="1"/>
  <c r="AH109" i="1" s="1"/>
  <c r="AI111" i="1"/>
  <c r="AJ111" i="1"/>
  <c r="CX111" i="1" s="1"/>
  <c r="CQ111" i="1"/>
  <c r="P111" i="1" s="1"/>
  <c r="CS111" i="1"/>
  <c r="R111" i="1" s="1"/>
  <c r="AE113" i="1" s="1"/>
  <c r="CU111" i="1"/>
  <c r="CW111" i="1"/>
  <c r="FR111" i="1"/>
  <c r="BY113" i="1" s="1"/>
  <c r="GL111" i="1"/>
  <c r="GN111" i="1"/>
  <c r="GP111" i="1"/>
  <c r="GV111" i="1"/>
  <c r="HC111" i="1" s="1"/>
  <c r="GX111" i="1" s="1"/>
  <c r="CJ113" i="1" s="1"/>
  <c r="B113" i="1"/>
  <c r="C113" i="1"/>
  <c r="C109" i="1" s="1"/>
  <c r="D113" i="1"/>
  <c r="F113" i="1"/>
  <c r="F109" i="1" s="1"/>
  <c r="G113" i="1"/>
  <c r="G109" i="1" s="1"/>
  <c r="U113" i="1"/>
  <c r="F135" i="1" s="1"/>
  <c r="AI113" i="1"/>
  <c r="V113" i="1" s="1"/>
  <c r="AO113" i="1"/>
  <c r="AO109" i="1" s="1"/>
  <c r="AQ113" i="1"/>
  <c r="AS113" i="1"/>
  <c r="F130" i="1" s="1"/>
  <c r="AU113" i="1"/>
  <c r="F132" i="1" s="1"/>
  <c r="BC113" i="1"/>
  <c r="BX113" i="1"/>
  <c r="BX109" i="1" s="1"/>
  <c r="BZ113" i="1"/>
  <c r="BZ109" i="1" s="1"/>
  <c r="CB113" i="1"/>
  <c r="CB109" i="1" s="1"/>
  <c r="CD113" i="1"/>
  <c r="CD109" i="1" s="1"/>
  <c r="CG113" i="1"/>
  <c r="AX113" i="1" s="1"/>
  <c r="CK113" i="1"/>
  <c r="BB113" i="1" s="1"/>
  <c r="CL113" i="1"/>
  <c r="CL109" i="1" s="1"/>
  <c r="F123" i="1"/>
  <c r="F129" i="1"/>
  <c r="B142" i="1"/>
  <c r="B22" i="1" s="1"/>
  <c r="C142" i="1"/>
  <c r="C22" i="1" s="1"/>
  <c r="D142" i="1"/>
  <c r="D22" i="1" s="1"/>
  <c r="F142" i="1"/>
  <c r="F22" i="1" s="1"/>
  <c r="G142" i="1"/>
  <c r="G22" i="1" s="1"/>
  <c r="B171" i="1"/>
  <c r="B18" i="1" s="1"/>
  <c r="C171" i="1"/>
  <c r="C18" i="1" s="1"/>
  <c r="D171" i="1"/>
  <c r="D18" i="1" s="1"/>
  <c r="F171" i="1"/>
  <c r="F18" i="1" s="1"/>
  <c r="G171" i="1"/>
  <c r="G18" i="1" s="1"/>
  <c r="J105" i="5" l="1"/>
  <c r="G15" i="5"/>
  <c r="G14" i="5"/>
  <c r="G122" i="5"/>
  <c r="G72" i="5"/>
  <c r="J72" i="5"/>
  <c r="J122" i="5"/>
  <c r="G16" i="5"/>
  <c r="G105" i="5"/>
  <c r="AP113" i="1"/>
  <c r="BY109" i="1"/>
  <c r="CI113" i="1"/>
  <c r="AC113" i="1"/>
  <c r="R113" i="1"/>
  <c r="AE109" i="1"/>
  <c r="CJ109" i="1"/>
  <c r="BA113" i="1"/>
  <c r="BB109" i="1"/>
  <c r="F126" i="1"/>
  <c r="S111" i="1"/>
  <c r="AB111" i="1"/>
  <c r="CL70" i="1"/>
  <c r="BC78" i="1"/>
  <c r="AJ70" i="1"/>
  <c r="W78" i="1"/>
  <c r="AH78" i="1"/>
  <c r="AI78" i="1"/>
  <c r="F117" i="1"/>
  <c r="CK109" i="1"/>
  <c r="AS109" i="1"/>
  <c r="CZ76" i="1"/>
  <c r="Y76" i="1" s="1"/>
  <c r="CY76" i="1"/>
  <c r="X76" i="1" s="1"/>
  <c r="CX44" i="3"/>
  <c r="CX45" i="3"/>
  <c r="F120" i="1"/>
  <c r="AX109" i="1"/>
  <c r="T111" i="1"/>
  <c r="AG113" i="1" s="1"/>
  <c r="CG109" i="1"/>
  <c r="AI109" i="1"/>
  <c r="U109" i="1"/>
  <c r="CD70" i="1"/>
  <c r="AU78" i="1"/>
  <c r="BY70" i="1"/>
  <c r="AP78" i="1"/>
  <c r="CI78" i="1"/>
  <c r="CJ78" i="1"/>
  <c r="F136" i="1"/>
  <c r="V109" i="1"/>
  <c r="Q113" i="1"/>
  <c r="W111" i="1"/>
  <c r="AJ113" i="1" s="1"/>
  <c r="CY75" i="1"/>
  <c r="X75" i="1" s="1"/>
  <c r="AF78" i="1"/>
  <c r="CZ75" i="1"/>
  <c r="Y75" i="1" s="1"/>
  <c r="AG70" i="1"/>
  <c r="T78" i="1"/>
  <c r="AQ78" i="1"/>
  <c r="CQ76" i="1"/>
  <c r="P76" i="1" s="1"/>
  <c r="AC78" i="1" s="1"/>
  <c r="AD76" i="1"/>
  <c r="CR76" i="1" s="1"/>
  <c r="Q76" i="1" s="1"/>
  <c r="CR75" i="1"/>
  <c r="Q75" i="1" s="1"/>
  <c r="CP75" i="1" s="1"/>
  <c r="O75" i="1" s="1"/>
  <c r="AB74" i="1"/>
  <c r="CR74" i="1"/>
  <c r="Q74" i="1" s="1"/>
  <c r="CP74" i="1" s="1"/>
  <c r="O74" i="1" s="1"/>
  <c r="AB73" i="1"/>
  <c r="AI39" i="1"/>
  <c r="CP73" i="1"/>
  <c r="O73" i="1" s="1"/>
  <c r="CY72" i="1"/>
  <c r="X72" i="1" s="1"/>
  <c r="CZ72" i="1"/>
  <c r="Y72" i="1" s="1"/>
  <c r="CZ37" i="1"/>
  <c r="Y37" i="1" s="1"/>
  <c r="CY37" i="1"/>
  <c r="X37" i="1" s="1"/>
  <c r="AJ39" i="1"/>
  <c r="CG78" i="1"/>
  <c r="AO78" i="1"/>
  <c r="CR72" i="1"/>
  <c r="Q72" i="1" s="1"/>
  <c r="AD78" i="1" s="1"/>
  <c r="AB72" i="1"/>
  <c r="AG39" i="1"/>
  <c r="CX36" i="3"/>
  <c r="CX40" i="3"/>
  <c r="CX35" i="3"/>
  <c r="CX39" i="3"/>
  <c r="CX43" i="3"/>
  <c r="CX34" i="3"/>
  <c r="CX38" i="3"/>
  <c r="CX42" i="3"/>
  <c r="CX37" i="3"/>
  <c r="CX41" i="3"/>
  <c r="FR36" i="1"/>
  <c r="BY39" i="1" s="1"/>
  <c r="CP36" i="1"/>
  <c r="O36" i="1" s="1"/>
  <c r="CJ39" i="1"/>
  <c r="AH39" i="1"/>
  <c r="CS73" i="1"/>
  <c r="R73" i="1" s="1"/>
  <c r="CY73" i="1" s="1"/>
  <c r="X73" i="1" s="1"/>
  <c r="BC39" i="1"/>
  <c r="AU39" i="1"/>
  <c r="AQ39" i="1"/>
  <c r="CQ37" i="1"/>
  <c r="P37" i="1" s="1"/>
  <c r="AD37" i="1"/>
  <c r="CR37" i="1" s="1"/>
  <c r="Q37" i="1" s="1"/>
  <c r="CS35" i="1"/>
  <c r="R35" i="1" s="1"/>
  <c r="CZ35" i="1" s="1"/>
  <c r="Y35" i="1" s="1"/>
  <c r="AB35" i="1"/>
  <c r="CX24" i="3"/>
  <c r="CX28" i="3"/>
  <c r="CX23" i="3"/>
  <c r="CX27" i="3"/>
  <c r="CX26" i="3"/>
  <c r="CX30" i="3"/>
  <c r="CX25" i="3"/>
  <c r="CX29" i="3"/>
  <c r="CX22" i="3"/>
  <c r="CX21" i="3"/>
  <c r="CP30" i="1"/>
  <c r="O30" i="1" s="1"/>
  <c r="CZ29" i="1"/>
  <c r="Y29" i="1" s="1"/>
  <c r="CY29" i="1"/>
  <c r="X29" i="1" s="1"/>
  <c r="CX32" i="3"/>
  <c r="CX31" i="3"/>
  <c r="CX33" i="3"/>
  <c r="BB39" i="1"/>
  <c r="AX39" i="1"/>
  <c r="AO39" i="1"/>
  <c r="CT36" i="1"/>
  <c r="S36" i="1" s="1"/>
  <c r="CT34" i="1"/>
  <c r="S34" i="1" s="1"/>
  <c r="CP34" i="1" s="1"/>
  <c r="O34" i="1" s="1"/>
  <c r="CP31" i="1"/>
  <c r="O31" i="1" s="1"/>
  <c r="CY28" i="1"/>
  <c r="X28" i="1" s="1"/>
  <c r="CZ28" i="1"/>
  <c r="Y28" i="1" s="1"/>
  <c r="CP33" i="1"/>
  <c r="O33" i="1" s="1"/>
  <c r="CZ31" i="1"/>
  <c r="Y31" i="1" s="1"/>
  <c r="CY31" i="1"/>
  <c r="X31" i="1" s="1"/>
  <c r="GN29" i="1"/>
  <c r="GM29" i="1"/>
  <c r="CX17" i="3"/>
  <c r="CX13" i="3"/>
  <c r="CX9" i="3"/>
  <c r="CX5" i="3"/>
  <c r="CX1" i="3"/>
  <c r="CS32" i="1"/>
  <c r="R32" i="1" s="1"/>
  <c r="CY32" i="1" s="1"/>
  <c r="X32" i="1" s="1"/>
  <c r="AB32" i="1"/>
  <c r="CS30" i="1"/>
  <c r="R30" i="1" s="1"/>
  <c r="AE39" i="1" s="1"/>
  <c r="AB30" i="1"/>
  <c r="AD28" i="1"/>
  <c r="CX18" i="3"/>
  <c r="CX14" i="3"/>
  <c r="CX10" i="3"/>
  <c r="CX6" i="3"/>
  <c r="CX2" i="3"/>
  <c r="AB31" i="1"/>
  <c r="AB29" i="1"/>
  <c r="CX19" i="3"/>
  <c r="CX15" i="3"/>
  <c r="CX11" i="3"/>
  <c r="CX7" i="3"/>
  <c r="CX3" i="3"/>
  <c r="CX16" i="3"/>
  <c r="CX12" i="3"/>
  <c r="CX8" i="3"/>
  <c r="AC70" i="1" l="1"/>
  <c r="P78" i="1"/>
  <c r="CF78" i="1"/>
  <c r="CE78" i="1"/>
  <c r="CH78" i="1"/>
  <c r="GN74" i="1"/>
  <c r="GM74" i="1"/>
  <c r="GO75" i="1"/>
  <c r="GM75" i="1"/>
  <c r="AB28" i="1"/>
  <c r="CR28" i="1"/>
  <c r="Q28" i="1" s="1"/>
  <c r="CY36" i="1"/>
  <c r="X36" i="1" s="1"/>
  <c r="CZ36" i="1"/>
  <c r="Y36" i="1" s="1"/>
  <c r="CY30" i="1"/>
  <c r="X30" i="1" s="1"/>
  <c r="GM30" i="1" s="1"/>
  <c r="GN30" i="1"/>
  <c r="CP37" i="1"/>
  <c r="O37" i="1" s="1"/>
  <c r="AO70" i="1"/>
  <c r="F82" i="1"/>
  <c r="AI26" i="1"/>
  <c r="V39" i="1"/>
  <c r="CY35" i="1"/>
  <c r="X35" i="1" s="1"/>
  <c r="CZ73" i="1"/>
  <c r="Y73" i="1" s="1"/>
  <c r="AE78" i="1"/>
  <c r="AF70" i="1"/>
  <c r="S78" i="1"/>
  <c r="Q109" i="1"/>
  <c r="F125" i="1"/>
  <c r="AU70" i="1"/>
  <c r="F97" i="1"/>
  <c r="CZ111" i="1"/>
  <c r="Y111" i="1" s="1"/>
  <c r="AL113" i="1" s="1"/>
  <c r="AF113" i="1"/>
  <c r="CY111" i="1"/>
  <c r="X111" i="1" s="1"/>
  <c r="AK113" i="1" s="1"/>
  <c r="CP111" i="1"/>
  <c r="O111" i="1" s="1"/>
  <c r="AO26" i="1"/>
  <c r="F43" i="1"/>
  <c r="AO142" i="1"/>
  <c r="AX26" i="1"/>
  <c r="F46" i="1"/>
  <c r="CZ32" i="1"/>
  <c r="Y32" i="1" s="1"/>
  <c r="GN32" i="1" s="1"/>
  <c r="AQ26" i="1"/>
  <c r="F49" i="1"/>
  <c r="AQ142" i="1"/>
  <c r="AH26" i="1"/>
  <c r="U39" i="1"/>
  <c r="GM36" i="1"/>
  <c r="AG26" i="1"/>
  <c r="T39" i="1"/>
  <c r="CG70" i="1"/>
  <c r="AX78" i="1"/>
  <c r="AX142" i="1" s="1"/>
  <c r="AL78" i="1"/>
  <c r="AC39" i="1"/>
  <c r="AB37" i="1"/>
  <c r="T70" i="1"/>
  <c r="F99" i="1"/>
  <c r="CI70" i="1"/>
  <c r="AZ78" i="1"/>
  <c r="T113" i="1"/>
  <c r="AG109" i="1"/>
  <c r="AI70" i="1"/>
  <c r="V78" i="1"/>
  <c r="BC70" i="1"/>
  <c r="F94" i="1"/>
  <c r="AZ113" i="1"/>
  <c r="CI109" i="1"/>
  <c r="AE26" i="1"/>
  <c r="R39" i="1"/>
  <c r="GO31" i="1"/>
  <c r="GM31" i="1"/>
  <c r="BB26" i="1"/>
  <c r="F52" i="1"/>
  <c r="BB142" i="1"/>
  <c r="AU26" i="1"/>
  <c r="F58" i="1"/>
  <c r="AU142" i="1"/>
  <c r="CJ26" i="1"/>
  <c r="BA39" i="1"/>
  <c r="BY26" i="1"/>
  <c r="AP39" i="1"/>
  <c r="CI39" i="1"/>
  <c r="AJ26" i="1"/>
  <c r="W39" i="1"/>
  <c r="AK78" i="1"/>
  <c r="CP72" i="1"/>
  <c r="O72" i="1" s="1"/>
  <c r="CP76" i="1"/>
  <c r="O76" i="1" s="1"/>
  <c r="AB76" i="1"/>
  <c r="AP70" i="1"/>
  <c r="F87" i="1"/>
  <c r="AH70" i="1"/>
  <c r="U78" i="1"/>
  <c r="R109" i="1"/>
  <c r="F127" i="1"/>
  <c r="GO33" i="1"/>
  <c r="GM33" i="1"/>
  <c r="CY34" i="1"/>
  <c r="X34" i="1" s="1"/>
  <c r="GN34" i="1" s="1"/>
  <c r="AF39" i="1"/>
  <c r="CZ34" i="1"/>
  <c r="Y34" i="1" s="1"/>
  <c r="CZ30" i="1"/>
  <c r="Y30" i="1" s="1"/>
  <c r="AL39" i="1" s="1"/>
  <c r="BC26" i="1"/>
  <c r="F55" i="1"/>
  <c r="BC142" i="1"/>
  <c r="AD70" i="1"/>
  <c r="Q78" i="1"/>
  <c r="GM73" i="1"/>
  <c r="GN73" i="1"/>
  <c r="CB78" i="1" s="1"/>
  <c r="AQ70" i="1"/>
  <c r="F88" i="1"/>
  <c r="AJ109" i="1"/>
  <c r="W113" i="1"/>
  <c r="CJ70" i="1"/>
  <c r="BA78" i="1"/>
  <c r="W70" i="1"/>
  <c r="F102" i="1"/>
  <c r="BA109" i="1"/>
  <c r="F133" i="1"/>
  <c r="P113" i="1"/>
  <c r="CF113" i="1"/>
  <c r="CH113" i="1"/>
  <c r="CE113" i="1"/>
  <c r="AC109" i="1"/>
  <c r="AP109" i="1"/>
  <c r="F122" i="1"/>
  <c r="AL26" i="1" l="1"/>
  <c r="Y39" i="1"/>
  <c r="AX22" i="1"/>
  <c r="F149" i="1"/>
  <c r="AX171" i="1"/>
  <c r="AV113" i="1"/>
  <c r="CE109" i="1"/>
  <c r="CB70" i="1"/>
  <c r="AS78" i="1"/>
  <c r="GO76" i="1"/>
  <c r="GM76" i="1"/>
  <c r="BA26" i="1"/>
  <c r="F59" i="1"/>
  <c r="BA142" i="1"/>
  <c r="AF109" i="1"/>
  <c r="S113" i="1"/>
  <c r="AE70" i="1"/>
  <c r="R78" i="1"/>
  <c r="P109" i="1"/>
  <c r="F116" i="1"/>
  <c r="AF26" i="1"/>
  <c r="S39" i="1"/>
  <c r="GM72" i="1"/>
  <c r="CA78" i="1" s="1"/>
  <c r="GO72" i="1"/>
  <c r="CC78" i="1" s="1"/>
  <c r="AB78" i="1"/>
  <c r="CI26" i="1"/>
  <c r="AZ39" i="1"/>
  <c r="BB22" i="1"/>
  <c r="F155" i="1"/>
  <c r="BB171" i="1"/>
  <c r="V70" i="1"/>
  <c r="F101" i="1"/>
  <c r="AZ70" i="1"/>
  <c r="F89" i="1"/>
  <c r="U26" i="1"/>
  <c r="F61" i="1"/>
  <c r="U142" i="1"/>
  <c r="AK39" i="1"/>
  <c r="AL109" i="1"/>
  <c r="Y113" i="1"/>
  <c r="GM32" i="1"/>
  <c r="GM34" i="1"/>
  <c r="CE70" i="1"/>
  <c r="AV78" i="1"/>
  <c r="AZ109" i="1"/>
  <c r="F124" i="1"/>
  <c r="T26" i="1"/>
  <c r="F60" i="1"/>
  <c r="T142" i="1"/>
  <c r="AB113" i="1"/>
  <c r="GM111" i="1"/>
  <c r="CA113" i="1" s="1"/>
  <c r="GO111" i="1"/>
  <c r="CC113" i="1" s="1"/>
  <c r="S70" i="1"/>
  <c r="F93" i="1"/>
  <c r="AD39" i="1"/>
  <c r="CP28" i="1"/>
  <c r="O28" i="1" s="1"/>
  <c r="CF70" i="1"/>
  <c r="AW78" i="1"/>
  <c r="BA70" i="1"/>
  <c r="F98" i="1"/>
  <c r="Q70" i="1"/>
  <c r="F90" i="1"/>
  <c r="AK70" i="1"/>
  <c r="X78" i="1"/>
  <c r="AP26" i="1"/>
  <c r="F48" i="1"/>
  <c r="AP142" i="1"/>
  <c r="AU22" i="1"/>
  <c r="AU171" i="1"/>
  <c r="F161" i="1"/>
  <c r="AC26" i="1"/>
  <c r="P39" i="1"/>
  <c r="CF39" i="1"/>
  <c r="CH39" i="1"/>
  <c r="CE39" i="1"/>
  <c r="AO22" i="1"/>
  <c r="F146" i="1"/>
  <c r="AO171" i="1"/>
  <c r="GO35" i="1"/>
  <c r="GM35" i="1"/>
  <c r="CH109" i="1"/>
  <c r="AY113" i="1"/>
  <c r="U70" i="1"/>
  <c r="F100" i="1"/>
  <c r="W26" i="1"/>
  <c r="F63" i="1"/>
  <c r="W142" i="1"/>
  <c r="R26" i="1"/>
  <c r="F53" i="1"/>
  <c r="R142" i="1"/>
  <c r="AL70" i="1"/>
  <c r="Y78" i="1"/>
  <c r="AQ22" i="1"/>
  <c r="F152" i="1"/>
  <c r="AQ171" i="1"/>
  <c r="X113" i="1"/>
  <c r="AK109" i="1"/>
  <c r="V26" i="1"/>
  <c r="F62" i="1"/>
  <c r="V142" i="1"/>
  <c r="GN37" i="1"/>
  <c r="CB39" i="1" s="1"/>
  <c r="GM37" i="1"/>
  <c r="P70" i="1"/>
  <c r="F81" i="1"/>
  <c r="CF109" i="1"/>
  <c r="AW113" i="1"/>
  <c r="F137" i="1"/>
  <c r="W109" i="1"/>
  <c r="BC22" i="1"/>
  <c r="F158" i="1"/>
  <c r="BC171" i="1"/>
  <c r="T109" i="1"/>
  <c r="F134" i="1"/>
  <c r="AX70" i="1"/>
  <c r="F85" i="1"/>
  <c r="CH70" i="1"/>
  <c r="AY78" i="1"/>
  <c r="CB26" i="1" l="1"/>
  <c r="AS39" i="1"/>
  <c r="V22" i="1"/>
  <c r="F165" i="1"/>
  <c r="V171" i="1"/>
  <c r="Y70" i="1"/>
  <c r="F104" i="1"/>
  <c r="P26" i="1"/>
  <c r="F42" i="1"/>
  <c r="P142" i="1"/>
  <c r="BC18" i="1"/>
  <c r="F187" i="1"/>
  <c r="AQ18" i="1"/>
  <c r="F181" i="1"/>
  <c r="W22" i="1"/>
  <c r="F166" i="1"/>
  <c r="W171" i="1"/>
  <c r="CE26" i="1"/>
  <c r="AV39" i="1"/>
  <c r="AP22" i="1"/>
  <c r="F151" i="1"/>
  <c r="G16" i="2" s="1"/>
  <c r="G18" i="2" s="1"/>
  <c r="AP171" i="1"/>
  <c r="AD26" i="1"/>
  <c r="Q39" i="1"/>
  <c r="AR113" i="1"/>
  <c r="CA109" i="1"/>
  <c r="AZ26" i="1"/>
  <c r="F50" i="1"/>
  <c r="AZ142" i="1"/>
  <c r="CA70" i="1"/>
  <c r="AR78" i="1"/>
  <c r="F119" i="1"/>
  <c r="AW109" i="1"/>
  <c r="AW70" i="1"/>
  <c r="F84" i="1"/>
  <c r="AB109" i="1"/>
  <c r="O113" i="1"/>
  <c r="AK26" i="1"/>
  <c r="X39" i="1"/>
  <c r="BB18" i="1"/>
  <c r="F184" i="1"/>
  <c r="S26" i="1"/>
  <c r="F54" i="1"/>
  <c r="S142" i="1"/>
  <c r="R70" i="1"/>
  <c r="F92" i="1"/>
  <c r="BA22" i="1"/>
  <c r="F162" i="1"/>
  <c r="H16" i="2" s="1"/>
  <c r="H18" i="2" s="1"/>
  <c r="BA171" i="1"/>
  <c r="AV109" i="1"/>
  <c r="F118" i="1"/>
  <c r="R22" i="1"/>
  <c r="F156" i="1"/>
  <c r="R171" i="1"/>
  <c r="F121" i="1"/>
  <c r="AY109" i="1"/>
  <c r="AO18" i="1"/>
  <c r="F175" i="1"/>
  <c r="CH26" i="1"/>
  <c r="AY39" i="1"/>
  <c r="AY70" i="1"/>
  <c r="F86" i="1"/>
  <c r="CF26" i="1"/>
  <c r="AW39" i="1"/>
  <c r="AU18" i="1"/>
  <c r="F190" i="1"/>
  <c r="F202" i="1" s="1"/>
  <c r="F212" i="1" s="1"/>
  <c r="T22" i="1"/>
  <c r="T171" i="1"/>
  <c r="F163" i="1"/>
  <c r="U22" i="1"/>
  <c r="F164" i="1"/>
  <c r="U171" i="1"/>
  <c r="AB70" i="1"/>
  <c r="O78" i="1"/>
  <c r="AS70" i="1"/>
  <c r="F95" i="1"/>
  <c r="Y26" i="1"/>
  <c r="F65" i="1"/>
  <c r="Y142" i="1"/>
  <c r="X109" i="1"/>
  <c r="F138" i="1"/>
  <c r="X70" i="1"/>
  <c r="F103" i="1"/>
  <c r="GO28" i="1"/>
  <c r="CC39" i="1" s="1"/>
  <c r="GM28" i="1"/>
  <c r="CA39" i="1" s="1"/>
  <c r="AB39" i="1"/>
  <c r="AT113" i="1"/>
  <c r="CC109" i="1"/>
  <c r="AV70" i="1"/>
  <c r="F83" i="1"/>
  <c r="F139" i="1"/>
  <c r="Y109" i="1"/>
  <c r="CC70" i="1"/>
  <c r="AT78" i="1"/>
  <c r="F128" i="1"/>
  <c r="S109" i="1"/>
  <c r="AX18" i="1"/>
  <c r="F178" i="1"/>
  <c r="CC26" i="1" l="1"/>
  <c r="AT39" i="1"/>
  <c r="AW26" i="1"/>
  <c r="F45" i="1"/>
  <c r="AW142" i="1"/>
  <c r="AT109" i="1"/>
  <c r="F131" i="1"/>
  <c r="Y22" i="1"/>
  <c r="F168" i="1"/>
  <c r="Y171" i="1"/>
  <c r="X26" i="1"/>
  <c r="F64" i="1"/>
  <c r="X142" i="1"/>
  <c r="Q26" i="1"/>
  <c r="F51" i="1"/>
  <c r="Q142" i="1"/>
  <c r="AT70" i="1"/>
  <c r="F96" i="1"/>
  <c r="O70" i="1"/>
  <c r="F80" i="1"/>
  <c r="R18" i="1"/>
  <c r="F185" i="1"/>
  <c r="AR70" i="1"/>
  <c r="F105" i="1"/>
  <c r="AV26" i="1"/>
  <c r="F44" i="1"/>
  <c r="AV142" i="1"/>
  <c r="AB26" i="1"/>
  <c r="O39" i="1"/>
  <c r="CA26" i="1"/>
  <c r="AR39" i="1"/>
  <c r="BA18" i="1"/>
  <c r="F191" i="1"/>
  <c r="O109" i="1"/>
  <c r="F115" i="1"/>
  <c r="AP18" i="1"/>
  <c r="F180" i="1"/>
  <c r="F200" i="1" s="1"/>
  <c r="P22" i="1"/>
  <c r="P171" i="1"/>
  <c r="F145" i="1"/>
  <c r="AS26" i="1"/>
  <c r="F56" i="1"/>
  <c r="AS142" i="1"/>
  <c r="U18" i="1"/>
  <c r="F193" i="1"/>
  <c r="T18" i="1"/>
  <c r="F192" i="1"/>
  <c r="AY26" i="1"/>
  <c r="F47" i="1"/>
  <c r="AY142" i="1"/>
  <c r="S22" i="1"/>
  <c r="F157" i="1"/>
  <c r="J16" i="2" s="1"/>
  <c r="J18" i="2" s="1"/>
  <c r="S171" i="1"/>
  <c r="AZ22" i="1"/>
  <c r="F153" i="1"/>
  <c r="AZ171" i="1"/>
  <c r="AR109" i="1"/>
  <c r="F140" i="1"/>
  <c r="W18" i="1"/>
  <c r="F195" i="1"/>
  <c r="V18" i="1"/>
  <c r="F194" i="1"/>
  <c r="Q22" i="1" l="1"/>
  <c r="F154" i="1"/>
  <c r="Q171" i="1"/>
  <c r="AS22" i="1"/>
  <c r="F159" i="1"/>
  <c r="E16" i="2" s="1"/>
  <c r="AS171" i="1"/>
  <c r="P18" i="1"/>
  <c r="F174" i="1"/>
  <c r="AR26" i="1"/>
  <c r="F66" i="1"/>
  <c r="AR142" i="1"/>
  <c r="AV22" i="1"/>
  <c r="AV171" i="1"/>
  <c r="F147" i="1"/>
  <c r="AY22" i="1"/>
  <c r="F150" i="1"/>
  <c r="AY171" i="1"/>
  <c r="Y18" i="1"/>
  <c r="F197" i="1"/>
  <c r="AT26" i="1"/>
  <c r="F57" i="1"/>
  <c r="AT142" i="1"/>
  <c r="AZ18" i="1"/>
  <c r="F182" i="1"/>
  <c r="S18" i="1"/>
  <c r="F186" i="1"/>
  <c r="O26" i="1"/>
  <c r="F41" i="1"/>
  <c r="O142" i="1"/>
  <c r="X22" i="1"/>
  <c r="F167" i="1"/>
  <c r="X171" i="1"/>
  <c r="AW22" i="1"/>
  <c r="F148" i="1"/>
  <c r="AW171" i="1"/>
  <c r="X18" i="1" l="1"/>
  <c r="F196" i="1"/>
  <c r="AY18" i="1"/>
  <c r="F179" i="1"/>
  <c r="AV18" i="1"/>
  <c r="F176" i="1"/>
  <c r="E18" i="2"/>
  <c r="AW18" i="1"/>
  <c r="F177" i="1"/>
  <c r="F201" i="1" s="1"/>
  <c r="F210" i="1" s="1"/>
  <c r="AR22" i="1"/>
  <c r="F169" i="1"/>
  <c r="AR171" i="1"/>
  <c r="Q18" i="1"/>
  <c r="F183" i="1"/>
  <c r="O22" i="1"/>
  <c r="F144" i="1"/>
  <c r="O171" i="1"/>
  <c r="AT22" i="1"/>
  <c r="F160" i="1"/>
  <c r="F16" i="2" s="1"/>
  <c r="F18" i="2" s="1"/>
  <c r="AT171" i="1"/>
  <c r="AS18" i="1"/>
  <c r="F188" i="1"/>
  <c r="I16" i="2" l="1"/>
  <c r="I18" i="2" s="1"/>
  <c r="O18" i="1"/>
  <c r="F173" i="1"/>
  <c r="AT18" i="1"/>
  <c r="F189" i="1"/>
  <c r="AR18" i="1"/>
  <c r="F198" i="1"/>
  <c r="F199" i="1" s="1"/>
  <c r="F203" i="1" s="1"/>
  <c r="F204" i="1" l="1"/>
  <c r="F205" i="1" s="1"/>
  <c r="F206" i="1" l="1"/>
  <c r="F207" i="1" s="1"/>
  <c r="F208" i="1" l="1"/>
  <c r="F209" i="1" s="1"/>
  <c r="F211" i="1" s="1"/>
</calcChain>
</file>

<file path=xl/sharedStrings.xml><?xml version="1.0" encoding="utf-8"?>
<sst xmlns="http://schemas.openxmlformats.org/spreadsheetml/2006/main" count="2128" uniqueCount="410">
  <si>
    <t>Smeta.RU  (495) 974-1589</t>
  </si>
  <si>
    <t>_PS_</t>
  </si>
  <si>
    <t>Smeta.RU</t>
  </si>
  <si>
    <t>ФГУП ЦНРПМ  Доп. раб. место  MCCS-0015252</t>
  </si>
  <si>
    <t>Новый объект</t>
  </si>
  <si>
    <t>сети связи Исп</t>
  </si>
  <si>
    <t/>
  </si>
  <si>
    <t>Сметные нормы списания</t>
  </si>
  <si>
    <t>Коды ценников</t>
  </si>
  <si>
    <t>ФЕР-2017</t>
  </si>
  <si>
    <t>ТР для Версии 10 Приравненные к крайнему северу (с учетом п-ма 2536-ИП/12/ГС от 27.11.12) от 22.03.2017 г</t>
  </si>
  <si>
    <t>Поправки  для ГСН 2017 от 21.02.2018 г  Капитальный ремонт</t>
  </si>
  <si>
    <t>Новая локальная смета</t>
  </si>
  <si>
    <t>Новый раздел</t>
  </si>
  <si>
    <t>1.Монтаж оборудования</t>
  </si>
  <si>
    <t>1</t>
  </si>
  <si>
    <t>м11-06-001-01</t>
  </si>
  <si>
    <t>Щиты и пульты, масса до 50 кг</t>
  </si>
  <si>
    <t>ШТ</t>
  </si>
  <si>
    <t>ФЕРм-2001, м11-06-001-01, приказ Минстроя России №1039/пр от 30.12.2016г.</t>
  </si>
  <si>
    <t>Монтажные работы</t>
  </si>
  <si>
    <t>Автоматика  ( кроме микропроцессорной техники )   (при устройстве средств посадки самолетов : НР=95%, СП=55% - {АВИА}=1)</t>
  </si>
  <si>
    <t>мФЕР-11</t>
  </si>
  <si>
    <t>2</t>
  </si>
  <si>
    <t>цена поставщика</t>
  </si>
  <si>
    <t>Cabeus WSC-4U Шкаф телекоммуникационный настенный 10" 4U 315x325x225mm (ШхГхВ) дверь стекло</t>
  </si>
  <si>
    <t>Материалы строительные</t>
  </si>
  <si>
    <t>Материалы, изделия и конструкции</t>
  </si>
  <si>
    <t>материалы (03)</t>
  </si>
  <si>
    <t>[4 166,01 / 1,2 /  9,7] +  2% Заг.скл</t>
  </si>
  <si>
    <t>3</t>
  </si>
  <si>
    <t>8437c  Cabeus WSC-J018-10 Полка 10" для настенных шкафов</t>
  </si>
  <si>
    <t>[368,57 / 1,2 /  9,7] +  2% Заг.скл</t>
  </si>
  <si>
    <t>4</t>
  </si>
  <si>
    <t>м11-04-008-01</t>
  </si>
  <si>
    <t>Съемные и выдвижные блоки (модули, ячейки, ТЭЗ), масса до 5 кг</t>
  </si>
  <si>
    <t>ФЕРм-2001, м11-04-008-01, приказ Минстроя России №1039/пр от 30.12.2016г.</t>
  </si>
  <si>
    <t>Автоматика : устройство микропроцессороной техники -  (при устройстве средств посадки самолетов  ( отдел 04): НР=95%, СП=55% - {АВИА}=1)</t>
  </si>
  <si>
    <t>5</t>
  </si>
  <si>
    <t>Cabeus PL-12-Cat.5e 10"-Dual IDC Патч-панель 10", установочный размер 236 мм, 12 портов RJ-45, категория 5e, Dual IDC</t>
  </si>
  <si>
    <t>[771,68 / 1,2 /  9,7]</t>
  </si>
  <si>
    <t>6</t>
  </si>
  <si>
    <t>м11-04-028-01</t>
  </si>
  <si>
    <t>Включение в аппаратуру разъемов штепсельных, количество контактов в разъеме до 14 шт.</t>
  </si>
  <si>
    <t>ФЕРм-2001, м11-04-028-01, приказ Минстроя России №1039/пр от 30.12.2016г.</t>
  </si>
  <si>
    <t>7</t>
  </si>
  <si>
    <t>Р2401. Патч-корд Hyperline PC-LPM-UTP-RJ45-RJ45-C5e-0.5M(LSZH)-GY UTP кат.5е 0,5 м серый (Hyperline)</t>
  </si>
  <si>
    <t>[90,36 / 1,2 /  9,7] +  2% Заг.скл</t>
  </si>
  <si>
    <t>8</t>
  </si>
  <si>
    <t>м10-04-087-04</t>
  </si>
  <si>
    <t>Комплект приемно-передающего оборудования диспетчерской связи на количество радиоканалов до трех</t>
  </si>
  <si>
    <t>КОМПЛ</t>
  </si>
  <si>
    <t>ФЕРм-2001, м10-04-087-04, приказ Минстроя России №1039/пр от 30.12.2016г.</t>
  </si>
  <si>
    <t>Связь:  монтаж теле- радио оборудования ( отдел 4 и 5 )  - (при устройстве средств посадки самолетов : НР=95%, СП=55% - {АВИА}=1)</t>
  </si>
  <si>
    <t>мФЕР-10</t>
  </si>
  <si>
    <t>9</t>
  </si>
  <si>
    <t>Точка доступа ZyXEL NWA-3550</t>
  </si>
  <si>
    <t>[57 820 / 1,2 /  3,92] +  3% Трансп +  1,2% Заг.скл</t>
  </si>
  <si>
    <t>10</t>
  </si>
  <si>
    <t>Антенна ZyXEL ANT2105</t>
  </si>
  <si>
    <t>[4 810 / 1,2 /  9,7] +  2% Заг.скл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</si>
  <si>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</si>
  <si>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</si>
  <si>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</si>
  <si>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</si>
  <si>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</si>
  <si>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</si>
  <si>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</si>
  <si>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</si>
  <si>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</si>
  <si>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</si>
  <si>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</si>
  <si>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</si>
  <si>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</si>
  <si>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</si>
  <si>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</si>
  <si>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</si>
  <si>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</si>
  <si>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</si>
  <si>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</si>
  <si>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</si>
  <si>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</si>
  <si>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</si>
  <si>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</si>
  <si>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</si>
  <si>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</si>
  <si>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</si>
  <si>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</si>
  <si>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</si>
  <si>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</si>
  <si>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</si>
  <si>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</si>
  <si>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</si>
  <si>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</si>
  <si>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</si>
  <si>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</si>
  <si>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</si>
  <si>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</si>
  <si>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</si>
  <si>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</si>
  <si>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</si>
  <si>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</si>
  <si>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</si>
  <si>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</si>
  <si>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</si>
  <si>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</si>
  <si>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</si>
  <si>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</si>
  <si>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</si>
  <si>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</si>
  <si>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</si>
  <si>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</si>
  <si>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</si>
  <si>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2.Кабельные проводки</t>
  </si>
  <si>
    <t>11</t>
  </si>
  <si>
    <t>м08-10-010-01</t>
  </si>
  <si>
    <t>Прокладка труб гофрированных ПВХ для защиты проводов и кабелей</t>
  </si>
  <si>
    <t>100 м</t>
  </si>
  <si>
    <t>ФЕРм-2001, м08-10-010-01, приказ Минстроя России №1039/пр от 30.12.2016г.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</si>
  <si>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</si>
  <si>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</si>
  <si>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12</t>
  </si>
  <si>
    <t>24.3.01.02-0021</t>
  </si>
  <si>
    <t>Трубы гибкие гофрированные легкие из самозатухающего ПВХ (IP55) серии FL, с зондом, диаметром 16 мм</t>
  </si>
  <si>
    <t>10 м</t>
  </si>
  <si>
    <t>ФССЦ-2001, 24.3.01.02-0021, приказ Минстроя России №1039/пр от 30.12.2016г.</t>
  </si>
  <si>
    <t>Материалы и конструкции ( строительные ) по ценникам и каталогом</t>
  </si>
  <si>
    <t>ФССЦст</t>
  </si>
  <si>
    <t>13</t>
  </si>
  <si>
    <t>23.8.03.02-0001</t>
  </si>
  <si>
    <t>Клипса для крепежа гофротрубы, диаметром 16 мм</t>
  </si>
  <si>
    <t>10 шт.</t>
  </si>
  <si>
    <t>ФССЦ-2001, 23.8.03.02-0001, приказ Минстроя России №1039/пр от 30.12.2016г.</t>
  </si>
  <si>
    <t>14</t>
  </si>
  <si>
    <t>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</si>
  <si>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</si>
  <si>
    <t>ФЕРм-2001, м08-02-412-02, приказ Минстроя России №1039/пр от 30.12.2016г.</t>
  </si>
  <si>
    <t>15</t>
  </si>
  <si>
    <t>21.1.04.01-0004</t>
  </si>
  <si>
    <t>Кабель (витая пара) UTP 4x2x0,52 категория 5е</t>
  </si>
  <si>
    <t>1000 м</t>
  </si>
  <si>
    <t>ФССЦ-2001, 21.1.04.01-0004, приказ Минстроя России №1039/пр от 30.12.2016г.</t>
  </si>
  <si>
    <t>1000 М</t>
  </si>
  <si>
    <t>Материалы монтажные</t>
  </si>
  <si>
    <t>Материалы и конструкции ( монтажные )  по ценникам и каталогам</t>
  </si>
  <si>
    <t>ФССЦм</t>
  </si>
  <si>
    <t>3.Настроечные работы</t>
  </si>
  <si>
    <t>16</t>
  </si>
  <si>
    <t>м10-06-068-15</t>
  </si>
  <si>
    <t>Настройка простых сетевых трактов конфигурация и настройка сетевых компонентов (мост, маршрутизатор, модем и т.п.)</t>
  </si>
  <si>
    <t>ФЕРм-2001, м10-06-068-15, приказ Минстроя России №1039/пр от 30.12.2016г.</t>
  </si>
  <si>
    <t>Связь: настройка синхронных цифровых линий  . отдел 6, раздел 4  - (при устройстве средств посадки самолетов : НР=95%, СП=55% - {АВИА}=1)</t>
  </si>
  <si>
    <t>ит</t>
  </si>
  <si>
    <t>Итого в текущих ценах 3 квартала 2018 года согласно письму Минстроя РФ от 01.10.2018 № 40178-ЛС/09 для Архангельской области районы островов Северного Ледовитого океана и его островов с к 1,02 согласно п.1 приложения к указанному письму (для СМР и ПНР)</t>
  </si>
  <si>
    <t>об</t>
  </si>
  <si>
    <t>в том числе стоимость оборудования с к 3,88</t>
  </si>
  <si>
    <t>мат</t>
  </si>
  <si>
    <t>в том числе стоимость материалов с к 14,73*1,02</t>
  </si>
  <si>
    <t>пнр</t>
  </si>
  <si>
    <t>в том числе стоимость пнр с к 54,48*1,02</t>
  </si>
  <si>
    <t>лим</t>
  </si>
  <si>
    <t>итого по смете в текущих ценах для расчета лимитированных затрат</t>
  </si>
  <si>
    <t>вр</t>
  </si>
  <si>
    <t>Временные здания и сооружения 1,2%*1,5</t>
  </si>
  <si>
    <t>ит вр</t>
  </si>
  <si>
    <t>Итого с учетом временных зданий и сооружений</t>
  </si>
  <si>
    <t>зи</t>
  </si>
  <si>
    <t>Зимнее удорожание 2,07%*1,2</t>
  </si>
  <si>
    <t>ит зи</t>
  </si>
  <si>
    <t>Итого с учетом зимнего удорожания</t>
  </si>
  <si>
    <t>неп</t>
  </si>
  <si>
    <t>Непредвиденные затраты 2%</t>
  </si>
  <si>
    <t>итт неп</t>
  </si>
  <si>
    <t>Итого с учетом непредвиденных затрат</t>
  </si>
  <si>
    <t>ндс</t>
  </si>
  <si>
    <t>НДС 18% от стоимости материалов и оборудования</t>
  </si>
  <si>
    <t>вс</t>
  </si>
  <si>
    <t>ВСЕГО по смете</t>
  </si>
  <si>
    <t>хол</t>
  </si>
  <si>
    <t>в том числе стоимость ПНР "вхолостую" 80%</t>
  </si>
  <si>
    <t>СТР_РЕК</t>
  </si>
  <si>
    <t>СТРОИТЕЛЬСТВО и РЕКОНСТРУКЦИЯ  зданий и сооружений всех назначений</t>
  </si>
  <si>
    <t>РЕМ_ЖИЛ</t>
  </si>
  <si>
    <t>КАП. РЕМ.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</si>
  <si>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</si>
  <si>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</si>
  <si>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</si>
  <si>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</si>
  <si>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</si>
  <si>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</si>
  <si>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</si>
  <si>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</si>
  <si>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</si>
  <si>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</si>
  <si>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</si>
  <si>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М/Т/Я</t>
  </si>
  <si>
    <t>Работы по строительству мостов, тоннелей, метрополитенов, атомных станций, объектов с ядерным топливом и радиокативными отходами ( письмо Госстроя РФ № 2536-ИП/12/ГС от 27.11.12), коэффициенты к НР =0,85 и к СП-0,8 не назначаются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</si>
  <si>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</si>
  <si>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</si>
  <si>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</si>
  <si>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</si>
  <si>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</si>
  <si>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</si>
  <si>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</si>
  <si>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</si>
  <si>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</si>
  <si>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</si>
  <si>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</si>
  <si>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</si>
  <si>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</si>
  <si>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</si>
  <si>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</si>
  <si>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</si>
  <si>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</si>
  <si>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</si>
  <si>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</si>
  <si>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</si>
  <si>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</si>
  <si>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</si>
  <si>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</si>
  <si>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</si>
  <si>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</si>
  <si>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</si>
  <si>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</si>
  <si>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</si>
  <si>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</si>
  <si>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  если (М/Т/Я) = {выкл.}</t>
  </si>
  <si>
    <t>К_СП_12</t>
  </si>
  <si>
    <t>Корректировка СП с 03.12.12  в текущем уровне цен по письму  2536-ИП/12/ГС от 27.11.12  ( если (М/Т/Я)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</si>
  <si>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</si>
  <si>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</si>
  <si>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</si>
  <si>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</si>
  <si>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</si>
  <si>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</si>
  <si>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</si>
  <si>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 и  кап. ремонте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</si>
  <si>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</si>
  <si>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</si>
  <si>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</si>
  <si>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</si>
  <si>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Уровень цен</t>
  </si>
  <si>
    <t>_OBSM_</t>
  </si>
  <si>
    <t>1-100-33</t>
  </si>
  <si>
    <t>Рабочий среднего разряда 3.3</t>
  </si>
  <si>
    <t>чел.-ч.</t>
  </si>
  <si>
    <t>4-100-00</t>
  </si>
  <si>
    <t>Затраты труда машинистов</t>
  </si>
  <si>
    <t>91.05.05-014</t>
  </si>
  <si>
    <t>ФСЭМ-2001, 91.05.05-014, приказ Минстроя России №1039/пр от 30.12.2016г.</t>
  </si>
  <si>
    <t>Краны на автомобильном ходу, грузоподъемность 10 т</t>
  </si>
  <si>
    <t>маш.-ч</t>
  </si>
  <si>
    <t>91.14.02-001</t>
  </si>
  <si>
    <t>ФСЭМ-2001, 91.14.02-001, приказ Минстроя России №1039/пр от 30.12.2016г.</t>
  </si>
  <si>
    <t>Автомобили бортовые, грузоподъемность до 5 т</t>
  </si>
  <si>
    <t>91.17.04-233</t>
  </si>
  <si>
    <t>ФСЭМ-2001, 91.17.04-233, приказ Минстроя России №1039/пр от 30.12.2016г.</t>
  </si>
  <si>
    <t>Установки для сварки ручной дуговой (постоянного тока)</t>
  </si>
  <si>
    <t>91.21.19-031</t>
  </si>
  <si>
    <t>ФСЭМ-2001, 91.21.19-031, приказ Минстроя России №1039/пр от 30.12.2016г.</t>
  </si>
  <si>
    <t>Станок сверлильный</t>
  </si>
  <si>
    <t>01.7.11.07-0032</t>
  </si>
  <si>
    <t>ФССЦ-2001, 01.7.11.07-0032, приказ Минстроя России №1039/пр от 30.12.2016г.</t>
  </si>
  <si>
    <t>Электроды диаметром 4 мм Э42</t>
  </si>
  <si>
    <t>т</t>
  </si>
  <si>
    <t>01.7.15.03-0034</t>
  </si>
  <si>
    <t>ФССЦ-2001, 01.7.15.03-0034, приказ Минстроя России №1039/пр от 30.12.2016г.</t>
  </si>
  <si>
    <t>Болты с гайками и шайбами оцинкованные, диаметр 12 мм</t>
  </si>
  <si>
    <t>кг</t>
  </si>
  <si>
    <t>07.2.07.13-0171</t>
  </si>
  <si>
    <t>ФССЦ-2001, 07.2.07.13-0171, приказ Минстроя России №1039/пр от 30.12.2016г.</t>
  </si>
  <si>
    <t>Подкладки металлические</t>
  </si>
  <si>
    <t>08.3.06.01-0003</t>
  </si>
  <si>
    <t>ФССЦ-2001, 08.3.06.01-0003, приказ Минстроя России №1039/пр от 30.12.2016г.</t>
  </si>
  <si>
    <t>Прокат рифленый ромбического рифления, шириной от 1 до 1,9 м из горячекатаных листов с обрезными кромками сталь С235, толщиной 4 мм</t>
  </si>
  <si>
    <t>14.4.01.01-0003</t>
  </si>
  <si>
    <t>ФССЦ-2001, 14.4.01.01-0003, приказ Минстроя России №1039/пр от 30.12.2016г.</t>
  </si>
  <si>
    <t>Грунтовка ГФ-021 красно-коричневая</t>
  </si>
  <si>
    <t>14.4.04.09-0017</t>
  </si>
  <si>
    <t>ФССЦ-2001, 14.4.04.09-0017, приказ Минстроя России №1039/пр от 30.12.2016г.</t>
  </si>
  <si>
    <t>Эмаль ХВ-124 защитная, зеленая</t>
  </si>
  <si>
    <t>14.5.09.07-0029</t>
  </si>
  <si>
    <t>ФССЦ-2001, 14.5.09.07-0029, приказ Минстроя России №1039/пр от 30.12.2016г.</t>
  </si>
  <si>
    <t>Растворитель марки Р-4</t>
  </si>
  <si>
    <t>14.5.09.11-0101</t>
  </si>
  <si>
    <t>ФССЦ-2001, 14.5.09.11-0101, приказ Минстроя России №1039/пр от 30.12.2016г.</t>
  </si>
  <si>
    <t>Уайт-спирит</t>
  </si>
  <si>
    <t>25.2.02.11-0041</t>
  </si>
  <si>
    <t>ФССЦ-2001, 25.2.02.11-0041, приказ Минстроя России №1039/пр от 30.12.2016г.</t>
  </si>
  <si>
    <t>Рамка для надписей 55х15 мм</t>
  </si>
  <si>
    <t>шт.</t>
  </si>
  <si>
    <t>999-9950</t>
  </si>
  <si>
    <t>Вспомогательные ненормируемые материалы (2% от ОЗП)</t>
  </si>
  <si>
    <t>РУБ</t>
  </si>
  <si>
    <t>1-100-31</t>
  </si>
  <si>
    <t>Рабочий среднего разряда 3.1</t>
  </si>
  <si>
    <t>1-100-38</t>
  </si>
  <si>
    <t>Рабочий среднего разряда 3.8</t>
  </si>
  <si>
    <t>1-100-40</t>
  </si>
  <si>
    <t>Рабочий среднего разряда 4</t>
  </si>
  <si>
    <t>01.7.06.05-0042</t>
  </si>
  <si>
    <t>ФССЦ-2001, 01.7.06.05-0042, приказ Минстроя России №1039/пр от 30.12.2016г.</t>
  </si>
  <si>
    <t>Лента липкая изоляционная на поликасиновом компаунде марки ЛСЭПЛ, шириной 20-30 мм, толщиной от 0,14 до 0,19 мм</t>
  </si>
  <si>
    <t>01.7.19.11-0012</t>
  </si>
  <si>
    <t>ФССЦ-2001, 01.7.19.11-0012, приказ Минстроя России №1039/пр от 30.12.2016г.</t>
  </si>
  <si>
    <t>Трубки резиновые технические для автомобилей АвтоВАЗа и других заводов</t>
  </si>
  <si>
    <t>01.7.20.04-0003</t>
  </si>
  <si>
    <t>ФССЦ-2001, 01.7.20.04-0003, приказ Минстроя России №1039/пр от 30.12.2016г.</t>
  </si>
  <si>
    <t>Нитки суровые</t>
  </si>
  <si>
    <t>10.3.02.03-0011</t>
  </si>
  <si>
    <t>ФССЦ-2001, 10.3.02.03-0011, приказ Минстроя России №1039/пр от 30.12.2016г.</t>
  </si>
  <si>
    <t>Припои оловянно-свинцовые бессурьмянистые марки ПОС30</t>
  </si>
  <si>
    <t>20.2.10.03-0021</t>
  </si>
  <si>
    <t>ФССЦ-2001, 20.2.10.03-0021, приказ Минстроя России №1039/пр от 30.12.2016г.</t>
  </si>
  <si>
    <t>Наконечники кабельные П6-4Д-МУЗ</t>
  </si>
  <si>
    <t>100 шт.</t>
  </si>
  <si>
    <t>25.2.01.01-0017</t>
  </si>
  <si>
    <t>ФССЦ-2001, 25.2.01.01-0017, приказ Минстроя России №1039/пр от 30.12.2016г.</t>
  </si>
  <si>
    <t>Бирки маркировочные пластмассовые</t>
  </si>
  <si>
    <t>1-100-36</t>
  </si>
  <si>
    <t>Рабочий среднего разряда 3.6</t>
  </si>
  <si>
    <t>01.7.15.07-0152</t>
  </si>
  <si>
    <t>ФССЦ-2001, 01.7.15.07-0152, приказ Минстроя России №1039/пр от 30.12.2016г.</t>
  </si>
  <si>
    <t>Дюбель с шурупом 6/35 мм</t>
  </si>
  <si>
    <t>01.7.06.05-0041</t>
  </si>
  <si>
    <t>ФССЦ-2001, 01.7.06.05-0041, приказ Минстроя России №1039/пр от 30.12.2016г.</t>
  </si>
  <si>
    <t>Лента изоляционная прорезиненная односторонняя ширина 20 мм, толщина 0,25-0,35 мм</t>
  </si>
  <si>
    <t>01.7.07.20-0002</t>
  </si>
  <si>
    <t>ФССЦ-2001, 01.7.07.20-0002, приказ Минстроя России №1039/пр от 30.12.2016г.</t>
  </si>
  <si>
    <t>Тальк молотый, сорт I</t>
  </si>
  <si>
    <t>14.4.02.09-0001</t>
  </si>
  <si>
    <t>ФССЦ-2001, 14.4.02.09-0001, приказ Минстроя России №1039/пр от 30.12.2016г.</t>
  </si>
  <si>
    <t>Краска</t>
  </si>
  <si>
    <t>20.2.01.05-0003</t>
  </si>
  <si>
    <t>ФССЦ-2001, 20.2.01.05-0003, приказ Минстроя России №1039/пр от 30.12.2016г.</t>
  </si>
  <si>
    <t>Гильза кабельная медная ГМ 6</t>
  </si>
  <si>
    <t>20.2.02.01-0012</t>
  </si>
  <si>
    <t>ФССЦ-2001, 20.2.02.01-0012, приказ Минстроя России №1039/пр от 30.12.2016г.</t>
  </si>
  <si>
    <t>Втулки В22</t>
  </si>
  <si>
    <t>1000 шт.</t>
  </si>
  <si>
    <t>1-100</t>
  </si>
  <si>
    <t>Средний разряд работы</t>
  </si>
  <si>
    <t>999-0005</t>
  </si>
  <si>
    <t>Масса оборудования</t>
  </si>
  <si>
    <t>(наименование стройки)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</si>
  <si>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</si>
  <si>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</si>
  <si>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</si>
  <si>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</si>
  <si>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</si>
  <si>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</si>
  <si>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</si>
  <si>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</si>
  <si>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</si>
  <si>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</si>
  <si>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</si>
  <si>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</si>
  <si>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</si>
  <si>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</si>
  <si>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</si>
  <si>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</si>
  <si>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</si>
  <si>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</si>
  <si>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</si>
  <si>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</si>
  <si>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</si>
  <si>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</si>
  <si>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</si>
  <si>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</si>
  <si>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январь 2000 года</t>
  </si>
  <si>
    <t>Зарплата</t>
  </si>
  <si>
    <t>в т.ч. зарплата машинистов</t>
  </si>
  <si>
    <t>Материальные ресурсы</t>
  </si>
  <si>
    <t>НР от ФОТ</t>
  </si>
  <si>
    <t>%</t>
  </si>
  <si>
    <t>СП от ФОТ</t>
  </si>
  <si>
    <t>Затраты труда</t>
  </si>
  <si>
    <t>чел-ч</t>
  </si>
  <si>
    <r>
      <t>Cabeus WSC-4U Шкаф телекоммуникационный настенный 10" 4U 315x325x225mm (ШхГхВ) дверь стекло</t>
    </r>
    <r>
      <rPr>
        <i/>
        <sz val="10"/>
        <rFont val="Arial"/>
        <family val="2"/>
        <charset val="204"/>
      </rPr>
      <t xml:space="preserve">
Базисная стоимость: 365,06 = [4 166,01 / 1,2 /  9,7] +  2% Заг.скл</t>
    </r>
  </si>
  <si>
    <r>
      <t>8437c  Cabeus WSC-J018-10 Полка 10" для настенных шкафов</t>
    </r>
    <r>
      <rPr>
        <i/>
        <sz val="10"/>
        <rFont val="Arial"/>
        <family val="2"/>
        <charset val="204"/>
      </rPr>
      <t xml:space="preserve">
Базисная стоимость: 32,29 = [368,57 / 1,2 /  9,7] +  2% Заг.скл</t>
    </r>
  </si>
  <si>
    <r>
      <t>Cabeus PL-12-Cat.5e 10"-Dual IDC Патч-панель 10", установочный размер 236 мм, 12 портов RJ-45, категория 5e, Dual IDC</t>
    </r>
    <r>
      <rPr>
        <i/>
        <sz val="10"/>
        <rFont val="Arial"/>
        <family val="2"/>
        <charset val="204"/>
      </rPr>
      <t xml:space="preserve">
Базисная стоимость: 66,30 = [771,68 / 1,2 /  9,7]</t>
    </r>
  </si>
  <si>
    <r>
      <t>Р2401. Патч-корд Hyperline PC-LPM-UTP-RJ45-RJ45-C5e-0.5M(LSZH)-GY UTP кат.5е 0,5 м серый (Hyperline)</t>
    </r>
    <r>
      <rPr>
        <i/>
        <sz val="10"/>
        <rFont val="Arial"/>
        <family val="2"/>
        <charset val="204"/>
      </rPr>
      <t xml:space="preserve">
Базисная стоимость: 7,92 = [90,36 / 1,2 /  9,7] +  2% Заг.скл</t>
    </r>
  </si>
  <si>
    <r>
      <t>ОБОРУДОВАНИЕ:
Точка доступа ZyXEL NWA-3550</t>
    </r>
    <r>
      <rPr>
        <i/>
        <sz val="10"/>
        <color rgb="FF821E82"/>
        <rFont val="Arial"/>
        <family val="2"/>
        <charset val="204"/>
      </rPr>
      <t xml:space="preserve">
Базисная стоимость: 12 812,35 = [57 820 / 1,2 /  3,92] +  3% Трансп +  1,2% Заг.скл</t>
    </r>
  </si>
  <si>
    <r>
      <t>Антенна ZyXEL ANT2105</t>
    </r>
    <r>
      <rPr>
        <i/>
        <sz val="10"/>
        <rFont val="Arial"/>
        <family val="2"/>
        <charset val="204"/>
      </rPr>
      <t xml:space="preserve">
Базисная стоимость: 421,49 = [4 810 / 1,2 /  9,7] +  2% Заг.скл</t>
    </r>
  </si>
  <si>
    <t xml:space="preserve">   </t>
  </si>
  <si>
    <t xml:space="preserve">Составил  </t>
  </si>
  <si>
    <t>[должность,подпись(инициалы,фамилия)]</t>
  </si>
  <si>
    <t xml:space="preserve">Проверил  </t>
  </si>
  <si>
    <t>Единица измерения</t>
  </si>
  <si>
    <t>Количество</t>
  </si>
  <si>
    <t>Примечание</t>
  </si>
  <si>
    <t>Автор проекта________________________________</t>
  </si>
  <si>
    <t>Объект культурного наследия федерального значения 
«Ансамбль Соловецкого монастыря и отдельные сооружения островов Соловецкого архипелага, XIV век – первая половина XX века» 
Баня братская, 1851 год</t>
  </si>
  <si>
    <t>ЛОКАЛЬНАЯ СМЕТА № 02-02-06</t>
  </si>
  <si>
    <t>Приспособления для современного использования. Сети внутренней связи</t>
  </si>
  <si>
    <t>НАСТРОЙКИ: ПРИРАВНЕННЫЕ</t>
  </si>
  <si>
    <t>К КРАЙНЕМУ СЕВЕРУ</t>
  </si>
  <si>
    <t>Строительные работы в текущих ценах 4 квартала 2018 года согласно письму Минстроя РФ от 21.12.2018 № 51276-ДВ/09 для Архангельской области базовый район с К=9,70</t>
  </si>
  <si>
    <t>в том числе стоимость оборудования с к 3,92 (прил.3 к письму Минстроя РФ от 15.11.2018 № 45824-ДВ/09)</t>
  </si>
  <si>
    <t>в том числе стоимость материалов с К=9,70</t>
  </si>
  <si>
    <t xml:space="preserve">Итого по смете в текущих </t>
  </si>
  <si>
    <t>ГСНр 81-05-01-2001 табл.1 п.1.2 и табл.2</t>
  </si>
  <si>
    <t>Временные здания и сооружения - 1,2%*1,2=1,44% (без оборудования)</t>
  </si>
  <si>
    <t>Итого (без оборудования)</t>
  </si>
  <si>
    <t>ГСНр 81-05-02-2001 табл 2 п.1.4, табл.3 п.29а</t>
  </si>
  <si>
    <t>Зимнее удорожание  - 2,07*1,2=2,484% (без оборудования)</t>
  </si>
  <si>
    <t>Итого</t>
  </si>
  <si>
    <t xml:space="preserve">Итого с учетом оборудования </t>
  </si>
  <si>
    <t>НДС 20% от стоимости материалов и оборудования</t>
  </si>
  <si>
    <t>Монтажные работы в текущих ценах 4 квартала 2018 года согласно письму Минстроя РФ от 21.12.2018 № 51276-ДВ/09 для Архангельской области базовый район с К=9,70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</si>
</sst>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\ #,##0.00"/>
    <numFmt numFmtId="165" formatCode="#,##0.00####;[Red]\-\ #,##0.00####"/>
    <numFmt numFmtId="166" formatCode="#,##0.00############;[Red]\-\ #,##0.00############"/>
  </numFmts>
  <fonts count="19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i/>
      <sz val="10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821E8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/>
    <xf numFmtId="0" fontId="10" fillId="0" borderId="0" xfId="0" applyFont="1"/>
    <xf numFmtId="0" fontId="12" fillId="0" borderId="0" xfId="0" applyFont="1" applyAlignment="1">
      <alignment vertical="center" wrapText="1"/>
    </xf>
    <xf numFmtId="0" fontId="1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wrapText="1"/>
    </xf>
    <xf numFmtId="0" fontId="10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164" fontId="0" fillId="0" borderId="0" xfId="0" applyNumberFormat="1"/>
    <xf numFmtId="0" fontId="10" fillId="0" borderId="2" xfId="0" applyFont="1" applyBorder="1"/>
    <xf numFmtId="0" fontId="16" fillId="0" borderId="0" xfId="0" applyFont="1"/>
    <xf numFmtId="0" fontId="8" fillId="0" borderId="0" xfId="0" applyFont="1" applyAlignment="1">
      <alignment wrapText="1"/>
    </xf>
    <xf numFmtId="0" fontId="8" fillId="0" borderId="2" xfId="0" applyFont="1" applyBorder="1" applyAlignment="1">
      <alignment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/>
    </xf>
    <xf numFmtId="0" fontId="12" fillId="0" borderId="0" xfId="0" applyFont="1"/>
    <xf numFmtId="0" fontId="8" fillId="0" borderId="0" xfId="0" applyFont="1" applyAlignment="1">
      <alignment horizontal="right" wrapText="1"/>
    </xf>
    <xf numFmtId="165" fontId="8" fillId="0" borderId="0" xfId="0" applyNumberFormat="1" applyFont="1" applyAlignment="1">
      <alignment horizontal="left"/>
    </xf>
    <xf numFmtId="0" fontId="10" fillId="0" borderId="5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8" fillId="0" borderId="5" xfId="0" applyFont="1" applyBorder="1" applyAlignment="1">
      <alignment horizontal="left" vertical="top"/>
    </xf>
    <xf numFmtId="0" fontId="8" fillId="0" borderId="5" xfId="0" applyFont="1" applyBorder="1" applyAlignment="1">
      <alignment horizontal="left" wrapText="1"/>
    </xf>
    <xf numFmtId="0" fontId="8" fillId="0" borderId="5" xfId="0" applyFont="1" applyBorder="1" applyAlignment="1">
      <alignment horizontal="right" wrapText="1"/>
    </xf>
    <xf numFmtId="0" fontId="8" fillId="0" borderId="5" xfId="0" applyFont="1" applyBorder="1" applyAlignment="1">
      <alignment horizontal="right"/>
    </xf>
    <xf numFmtId="0" fontId="8" fillId="0" borderId="3" xfId="0" applyFont="1" applyBorder="1" applyAlignment="1">
      <alignment horizontal="left" vertical="top"/>
    </xf>
    <xf numFmtId="0" fontId="8" fillId="0" borderId="3" xfId="0" applyFont="1" applyBorder="1" applyAlignment="1">
      <alignment horizontal="left" wrapText="1"/>
    </xf>
    <xf numFmtId="0" fontId="8" fillId="0" borderId="3" xfId="0" applyFont="1" applyBorder="1" applyAlignment="1">
      <alignment horizontal="right" wrapText="1"/>
    </xf>
    <xf numFmtId="0" fontId="8" fillId="0" borderId="3" xfId="0" applyFont="1" applyBorder="1" applyAlignment="1">
      <alignment horizontal="right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14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165" fontId="8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0" fontId="8" fillId="0" borderId="0" xfId="0" applyFont="1" applyAlignment="1">
      <alignment horizontal="left" wrapText="1"/>
    </xf>
    <xf numFmtId="0" fontId="8" fillId="0" borderId="2" xfId="0" applyFont="1" applyBorder="1" applyAlignment="1">
      <alignment horizontal="left" vertical="top"/>
    </xf>
    <xf numFmtId="0" fontId="8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0" fontId="8" fillId="0" borderId="2" xfId="0" applyFont="1" applyBorder="1" applyAlignment="1">
      <alignment horizontal="right" wrapText="1"/>
    </xf>
    <xf numFmtId="164" fontId="8" fillId="0" borderId="2" xfId="0" applyNumberFormat="1" applyFont="1" applyBorder="1" applyAlignment="1">
      <alignment horizontal="right"/>
    </xf>
    <xf numFmtId="0" fontId="8" fillId="0" borderId="0" xfId="0" applyFont="1"/>
    <xf numFmtId="164" fontId="17" fillId="0" borderId="0" xfId="0" applyNumberFormat="1" applyFont="1" applyAlignment="1">
      <alignment horizontal="right"/>
    </xf>
    <xf numFmtId="0" fontId="16" fillId="0" borderId="2" xfId="0" applyFont="1" applyBorder="1" applyAlignment="1">
      <alignment horizontal="left" vertical="top"/>
    </xf>
    <xf numFmtId="0" fontId="16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right" wrapText="1"/>
    </xf>
    <xf numFmtId="0" fontId="16" fillId="0" borderId="2" xfId="0" applyFont="1" applyBorder="1" applyAlignment="1">
      <alignment horizontal="right"/>
    </xf>
    <xf numFmtId="165" fontId="16" fillId="0" borderId="2" xfId="0" applyNumberFormat="1" applyFont="1" applyBorder="1" applyAlignment="1">
      <alignment horizontal="right"/>
    </xf>
    <xf numFmtId="0" fontId="16" fillId="0" borderId="2" xfId="0" applyFont="1" applyBorder="1" applyAlignment="1">
      <alignment horizontal="right" wrapText="1"/>
    </xf>
    <xf numFmtId="164" fontId="16" fillId="0" borderId="2" xfId="0" applyNumberFormat="1" applyFont="1" applyBorder="1" applyAlignment="1">
      <alignment horizontal="right"/>
    </xf>
    <xf numFmtId="164" fontId="18" fillId="0" borderId="0" xfId="0" applyNumberFormat="1" applyFont="1" applyAlignment="1">
      <alignment horizontal="right"/>
    </xf>
    <xf numFmtId="0" fontId="17" fillId="0" borderId="0" xfId="0" applyFont="1"/>
    <xf numFmtId="0" fontId="8" fillId="0" borderId="2" xfId="0" applyFont="1" applyBorder="1"/>
    <xf numFmtId="0" fontId="0" fillId="2" borderId="0" xfId="0" applyFill="1"/>
    <xf numFmtId="0" fontId="8" fillId="2" borderId="0" xfId="0" applyFont="1" applyFill="1"/>
    <xf numFmtId="2" fontId="8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2" fontId="17" fillId="0" borderId="0" xfId="0" applyNumberFormat="1" applyFont="1" applyAlignment="1">
      <alignment horizontal="right" vertical="top"/>
    </xf>
    <xf numFmtId="4" fontId="17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2" fontId="8" fillId="0" borderId="0" xfId="0" applyNumberFormat="1" applyFont="1" applyAlignment="1">
      <alignment horizontal="left" vertical="top" wrapText="1"/>
    </xf>
    <xf numFmtId="2" fontId="17" fillId="0" borderId="0" xfId="0" applyNumberFormat="1" applyFont="1" applyAlignment="1">
      <alignment horizontal="left" vertical="top" wrapText="1"/>
    </xf>
    <xf numFmtId="2" fontId="8" fillId="0" borderId="0" xfId="0" applyNumberFormat="1" applyFont="1" applyAlignment="1">
      <alignment horizontal="left" vertical="top" wrapText="1"/>
    </xf>
    <xf numFmtId="0" fontId="12" fillId="0" borderId="0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2" fontId="8" fillId="0" borderId="0" xfId="0" applyNumberFormat="1" applyFont="1" applyFill="1" applyAlignment="1">
      <alignment horizontal="left" vertical="top" wrapText="1"/>
    </xf>
    <xf numFmtId="0" fontId="10" fillId="0" borderId="0" xfId="0" applyFont="1" applyAlignment="1">
      <alignment horizontal="right"/>
    </xf>
    <xf numFmtId="164" fontId="10" fillId="0" borderId="0" xfId="0" applyNumberFormat="1" applyFont="1" applyAlignment="1">
      <alignment horizontal="right"/>
    </xf>
    <xf numFmtId="0" fontId="10" fillId="0" borderId="0" xfId="0" applyFont="1"/>
    <xf numFmtId="0" fontId="13" fillId="0" borderId="2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2" fillId="0" borderId="0" xfId="0" applyFont="1" applyAlignment="1">
      <alignment horizontal="right"/>
    </xf>
    <xf numFmtId="0" fontId="8" fillId="0" borderId="0" xfId="0" applyFont="1" applyAlignment="1">
      <alignment horizontal="left" wrapText="1"/>
    </xf>
    <xf numFmtId="164" fontId="8" fillId="0" borderId="0" xfId="0" applyNumberFormat="1" applyFont="1" applyAlignment="1">
      <alignment horizontal="right"/>
    </xf>
    <xf numFmtId="0" fontId="10" fillId="0" borderId="2" xfId="0" applyFont="1" applyBorder="1" applyAlignment="1">
      <alignment horizontal="left"/>
    </xf>
    <xf numFmtId="164" fontId="17" fillId="0" borderId="1" xfId="0" applyNumberFormat="1" applyFont="1" applyBorder="1" applyAlignment="1">
      <alignment horizontal="right"/>
    </xf>
    <xf numFmtId="164" fontId="18" fillId="0" borderId="1" xfId="0" applyNumberFormat="1" applyFont="1" applyBorder="1" applyAlignment="1">
      <alignment horizontal="right"/>
    </xf>
    <xf numFmtId="0" fontId="17" fillId="0" borderId="0" xfId="0" applyFont="1" applyAlignment="1">
      <alignment horizontal="center" wrapText="1"/>
    </xf>
    <xf numFmtId="164" fontId="17" fillId="0" borderId="0" xfId="0" applyNumberFormat="1" applyFont="1" applyAlignment="1">
      <alignment horizontal="right"/>
    </xf>
    <xf numFmtId="0" fontId="17" fillId="0" borderId="0" xfId="0" applyFont="1" applyAlignment="1">
      <alignment horizontal="left" wrapText="1"/>
    </xf>
    <xf numFmtId="0" fontId="9" fillId="0" borderId="1" xfId="0" applyFont="1" applyBorder="1" applyAlignment="1">
      <alignment horizontal="center" vertical="top"/>
    </xf>
    <xf numFmtId="166" fontId="8" fillId="0" borderId="0" xfId="0" applyNumberFormat="1" applyFont="1" applyAlignment="1">
      <alignment horizontal="right"/>
    </xf>
    <xf numFmtId="0" fontId="17" fillId="0" borderId="5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63"/>
  <sheetViews>
    <sheetView tabSelected="1" view="pageLayout" topLeftCell="A255" zoomScaleNormal="100" workbookViewId="0">
      <selection activeCell="F157" sqref="D157:H163"/>
    </sheetView>
  </sheetViews>
  <sheetFormatPr defaultRowHeight="13.2" x14ac:dyDescent="0.25"/>
  <cols>
    <col min="1" max="1" width="5.77734375" customWidth="1"/>
    <col min="2" max="2" width="14.21875" customWidth="1"/>
    <col min="3" max="3" width="40.77734375" customWidth="1"/>
    <col min="4" max="5" width="10.77734375" customWidth="1"/>
    <col min="6" max="6" width="12.77734375" customWidth="1"/>
    <col min="7" max="7" width="10.6640625" customWidth="1"/>
    <col min="8" max="8" width="12.77734375" customWidth="1"/>
    <col min="9" max="9" width="10.6640625" customWidth="1"/>
    <col min="10" max="10" width="8.77734375" customWidth="1"/>
    <col min="11" max="11" width="12.77734375" customWidth="1"/>
    <col min="12" max="12" width="8.77734375" customWidth="1"/>
    <col min="15" max="36" width="0" hidden="1" customWidth="1"/>
  </cols>
  <sheetData>
    <row r="1" spans="1:12" x14ac:dyDescent="0.25">
      <c r="A1" s="8" t="str">
        <f>Source!B1</f>
        <v>Smeta.RU  (495) 974-1589</v>
      </c>
    </row>
    <row r="2" spans="1:12" ht="43.8" customHeight="1" x14ac:dyDescent="0.25">
      <c r="A2" s="9"/>
      <c r="B2" s="77" t="s">
        <v>392</v>
      </c>
      <c r="C2" s="77"/>
      <c r="D2" s="77"/>
      <c r="E2" s="77"/>
      <c r="F2" s="77"/>
      <c r="G2" s="77"/>
      <c r="H2" s="77"/>
      <c r="I2" s="77"/>
      <c r="J2" s="77"/>
      <c r="K2" s="77"/>
      <c r="L2" s="9"/>
    </row>
    <row r="3" spans="1:12" ht="13.8" x14ac:dyDescent="0.25">
      <c r="A3" s="10"/>
      <c r="B3" s="78" t="s">
        <v>344</v>
      </c>
      <c r="C3" s="78"/>
      <c r="D3" s="78"/>
      <c r="E3" s="78"/>
      <c r="F3" s="78"/>
      <c r="G3" s="78"/>
      <c r="H3" s="78"/>
      <c r="I3" s="78"/>
      <c r="J3" s="78"/>
      <c r="K3" s="78"/>
      <c r="L3" s="9"/>
    </row>
    <row r="4" spans="1:12" ht="13.8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15.6" x14ac:dyDescent="0.3">
      <c r="A5" s="12"/>
      <c r="B5" s="79" t="s">
        <v>393</v>
      </c>
      <c r="C5" s="79"/>
      <c r="D5" s="79"/>
      <c r="E5" s="79"/>
      <c r="F5" s="79"/>
      <c r="G5" s="79"/>
      <c r="H5" s="79"/>
      <c r="I5" s="79"/>
      <c r="J5" s="79"/>
      <c r="K5" s="79"/>
      <c r="L5" s="12"/>
    </row>
    <row r="6" spans="1:12" ht="15.6" x14ac:dyDescent="0.3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2"/>
    </row>
    <row r="7" spans="1:12" ht="17.399999999999999" hidden="1" x14ac:dyDescent="0.3">
      <c r="A7" s="12"/>
      <c r="B7" s="80" t="str">
        <f>IF(Source!G20&lt;&gt;"Новая локальная смета", Source!G20, "")</f>
        <v/>
      </c>
      <c r="C7" s="80"/>
      <c r="D7" s="80"/>
      <c r="E7" s="80"/>
      <c r="F7" s="80"/>
      <c r="G7" s="80"/>
      <c r="H7" s="80"/>
      <c r="I7" s="80"/>
      <c r="J7" s="80"/>
      <c r="K7" s="80"/>
      <c r="L7" s="12"/>
    </row>
    <row r="8" spans="1:12" ht="13.8" hidden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ht="17.399999999999999" x14ac:dyDescent="0.3">
      <c r="A9" s="11"/>
      <c r="B9" s="85" t="s">
        <v>394</v>
      </c>
      <c r="C9" s="85"/>
      <c r="D9" s="85"/>
      <c r="E9" s="85"/>
      <c r="F9" s="85"/>
      <c r="G9" s="85"/>
      <c r="H9" s="85"/>
      <c r="I9" s="85"/>
      <c r="J9" s="85"/>
      <c r="K9" s="85"/>
      <c r="L9" s="14"/>
    </row>
    <row r="10" spans="1:12" ht="13.8" x14ac:dyDescent="0.25">
      <c r="A10" s="11"/>
      <c r="B10" s="86" t="s">
        <v>345</v>
      </c>
      <c r="C10" s="86"/>
      <c r="D10" s="86"/>
      <c r="E10" s="86"/>
      <c r="F10" s="86"/>
      <c r="G10" s="86"/>
      <c r="H10" s="86"/>
      <c r="I10" s="86"/>
      <c r="J10" s="86"/>
      <c r="K10" s="86"/>
      <c r="L10" s="9"/>
    </row>
    <row r="11" spans="1:12" ht="13.8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2" ht="13.8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13.8" x14ac:dyDescent="0.25">
      <c r="A13" s="11"/>
      <c r="B13" s="11"/>
      <c r="C13" s="11"/>
      <c r="D13" s="11"/>
      <c r="E13" s="15"/>
      <c r="F13" s="15"/>
      <c r="G13" s="87" t="s">
        <v>346</v>
      </c>
      <c r="H13" s="87"/>
      <c r="I13" s="87" t="s">
        <v>347</v>
      </c>
      <c r="J13" s="87"/>
      <c r="K13" s="11"/>
      <c r="L13" s="11"/>
    </row>
    <row r="14" spans="1:12" ht="13.8" x14ac:dyDescent="0.25">
      <c r="A14" s="11"/>
      <c r="B14" s="11"/>
      <c r="C14" s="88" t="s">
        <v>348</v>
      </c>
      <c r="D14" s="88"/>
      <c r="E14" s="88"/>
      <c r="F14" s="88"/>
      <c r="G14" s="83">
        <f>SUM(O25:O123)/1000</f>
        <v>16.083500000000001</v>
      </c>
      <c r="H14" s="83"/>
      <c r="I14" s="83">
        <v>97.61</v>
      </c>
      <c r="J14" s="83"/>
      <c r="K14" s="84" t="s">
        <v>349</v>
      </c>
      <c r="L14" s="84"/>
    </row>
    <row r="15" spans="1:12" ht="13.8" x14ac:dyDescent="0.25">
      <c r="A15" s="11"/>
      <c r="B15" s="11"/>
      <c r="C15" s="82" t="s">
        <v>350</v>
      </c>
      <c r="D15" s="82"/>
      <c r="E15" s="82"/>
      <c r="F15" s="82"/>
      <c r="G15" s="83">
        <f>SUM(W25:W123)/1000</f>
        <v>1.1744300000000001</v>
      </c>
      <c r="H15" s="83"/>
      <c r="I15" s="83"/>
      <c r="J15" s="83"/>
      <c r="K15" s="84" t="s">
        <v>349</v>
      </c>
      <c r="L15" s="84"/>
    </row>
    <row r="16" spans="1:12" ht="13.8" x14ac:dyDescent="0.25">
      <c r="A16" s="11"/>
      <c r="B16" s="11"/>
      <c r="C16" s="82" t="s">
        <v>351</v>
      </c>
      <c r="D16" s="82"/>
      <c r="E16" s="82"/>
      <c r="F16" s="82"/>
      <c r="G16" s="83">
        <f>SUM(X25:X123)/1000</f>
        <v>2.0967200000000004</v>
      </c>
      <c r="H16" s="83"/>
      <c r="I16" s="83"/>
      <c r="J16" s="83"/>
      <c r="K16" s="84" t="s">
        <v>349</v>
      </c>
      <c r="L16" s="84"/>
    </row>
    <row r="17" spans="1:38" ht="13.8" x14ac:dyDescent="0.25">
      <c r="A17" s="11"/>
      <c r="B17" s="11"/>
      <c r="C17" s="82" t="s">
        <v>352</v>
      </c>
      <c r="D17" s="82"/>
      <c r="E17" s="82"/>
      <c r="F17" s="82"/>
      <c r="G17" s="83">
        <f>SUM(Y25:Y123)/1000</f>
        <v>12.81235</v>
      </c>
      <c r="H17" s="83"/>
      <c r="I17" s="83"/>
      <c r="J17" s="83"/>
      <c r="K17" s="84" t="s">
        <v>349</v>
      </c>
      <c r="L17" s="84"/>
    </row>
    <row r="18" spans="1:38" ht="13.8" x14ac:dyDescent="0.25">
      <c r="A18" s="11"/>
      <c r="B18" s="11"/>
      <c r="C18" s="82" t="s">
        <v>353</v>
      </c>
      <c r="D18" s="82"/>
      <c r="E18" s="82"/>
      <c r="F18" s="82"/>
      <c r="G18" s="83">
        <f>SUM(Z25:Z123)/1000</f>
        <v>0</v>
      </c>
      <c r="H18" s="83"/>
      <c r="I18" s="83"/>
      <c r="J18" s="83"/>
      <c r="K18" s="84" t="s">
        <v>349</v>
      </c>
      <c r="L18" s="84"/>
    </row>
    <row r="19" spans="1:38" ht="13.8" x14ac:dyDescent="0.25">
      <c r="A19" s="11"/>
      <c r="B19" s="11"/>
      <c r="C19" s="88" t="s">
        <v>354</v>
      </c>
      <c r="D19" s="88"/>
      <c r="E19" s="88"/>
      <c r="F19" s="88"/>
      <c r="G19" s="83">
        <f>I19</f>
        <v>61.895000000000003</v>
      </c>
      <c r="H19" s="83"/>
      <c r="I19" s="83">
        <f>(Source!F164+Source!F165)</f>
        <v>61.895000000000003</v>
      </c>
      <c r="J19" s="83"/>
      <c r="K19" s="84" t="s">
        <v>355</v>
      </c>
      <c r="L19" s="84"/>
    </row>
    <row r="20" spans="1:38" ht="13.8" x14ac:dyDescent="0.25">
      <c r="A20" s="11"/>
      <c r="B20" s="11"/>
      <c r="C20" s="88" t="s">
        <v>356</v>
      </c>
      <c r="D20" s="88"/>
      <c r="E20" s="88"/>
      <c r="F20" s="88"/>
      <c r="G20" s="83">
        <f>SUM(R25:R123)/1000</f>
        <v>0.75022</v>
      </c>
      <c r="H20" s="83"/>
      <c r="I20" s="83"/>
      <c r="J20" s="83"/>
      <c r="K20" s="84" t="s">
        <v>349</v>
      </c>
      <c r="L20" s="84"/>
    </row>
    <row r="21" spans="1:38" ht="13.8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38" ht="13.8" x14ac:dyDescent="0.25">
      <c r="A22" s="91" t="s">
        <v>369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</row>
    <row r="23" spans="1:38" ht="55.2" x14ac:dyDescent="0.25">
      <c r="A23" s="16" t="s">
        <v>357</v>
      </c>
      <c r="B23" s="16" t="s">
        <v>358</v>
      </c>
      <c r="C23" s="16" t="s">
        <v>359</v>
      </c>
      <c r="D23" s="16" t="s">
        <v>360</v>
      </c>
      <c r="E23" s="16" t="s">
        <v>361</v>
      </c>
      <c r="F23" s="16" t="s">
        <v>362</v>
      </c>
      <c r="G23" s="16" t="s">
        <v>363</v>
      </c>
      <c r="H23" s="16" t="s">
        <v>364</v>
      </c>
      <c r="I23" s="16" t="s">
        <v>365</v>
      </c>
      <c r="J23" s="16" t="s">
        <v>366</v>
      </c>
      <c r="K23" s="16" t="s">
        <v>367</v>
      </c>
      <c r="L23" s="16" t="s">
        <v>368</v>
      </c>
    </row>
    <row r="24" spans="1:38" ht="13.8" x14ac:dyDescent="0.25">
      <c r="A24" s="17">
        <v>1</v>
      </c>
      <c r="B24" s="17">
        <v>2</v>
      </c>
      <c r="C24" s="17">
        <v>3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17">
        <v>11</v>
      </c>
      <c r="L24" s="18">
        <v>12</v>
      </c>
    </row>
    <row r="26" spans="1:38" x14ac:dyDescent="0.25">
      <c r="A26" s="94" t="str">
        <f>CONCATENATE("Раздел: ",IF(Source!G24&lt;&gt;"Новый раздел", Source!G24, ""))</f>
        <v>Раздел: 1.Монтаж оборудования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N26" s="68" t="s">
        <v>395</v>
      </c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</row>
    <row r="27" spans="1:38" x14ac:dyDescent="0.25">
      <c r="A27" s="40" t="str">
        <f>Source!E28</f>
        <v>1</v>
      </c>
      <c r="B27" s="41" t="str">
        <f>Source!F28</f>
        <v>м11-06-001-01</v>
      </c>
      <c r="C27" s="41" t="str">
        <f>Source!G28</f>
        <v>Щиты и пульты, масса до 50 кг</v>
      </c>
      <c r="D27" s="42" t="str">
        <f>Source!H28</f>
        <v>ШТ</v>
      </c>
      <c r="E27" s="43">
        <f>Source!I28</f>
        <v>1</v>
      </c>
      <c r="F27" s="44">
        <f>Source!AL28+Source!AM28+Source!AO28</f>
        <v>152.70000000000002</v>
      </c>
      <c r="G27" s="27"/>
      <c r="H27" s="45"/>
      <c r="I27" s="27" t="str">
        <f>Source!BO28</f>
        <v/>
      </c>
      <c r="J27" s="27"/>
      <c r="K27" s="45"/>
      <c r="L27" s="43"/>
      <c r="N27" s="68" t="s">
        <v>396</v>
      </c>
      <c r="O27" s="67"/>
      <c r="P27" s="67"/>
      <c r="Q27" s="67"/>
      <c r="R27" s="67"/>
      <c r="S27" s="67">
        <f>ROUND((Source!FX28/100)*((ROUND(Source!AF28*Source!I28, 2)+ROUND(Source!AE28*Source!I28, 2))), 2)</f>
        <v>39.08</v>
      </c>
      <c r="T27" s="67">
        <f>Source!X28</f>
        <v>39.08</v>
      </c>
      <c r="U27" s="67">
        <f>ROUND((Source!FY28/100)*((ROUND(Source!AF28*Source!I28, 2)+ROUND(Source!AE28*Source!I28, 2))), 2)</f>
        <v>27.91</v>
      </c>
      <c r="V27" s="67">
        <f>Source!Y28</f>
        <v>27.91</v>
      </c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</row>
    <row r="28" spans="1:38" x14ac:dyDescent="0.25">
      <c r="A28" s="40"/>
      <c r="B28" s="41"/>
      <c r="C28" s="41" t="s">
        <v>370</v>
      </c>
      <c r="D28" s="42"/>
      <c r="E28" s="43"/>
      <c r="F28" s="44">
        <f>Source!AO28</f>
        <v>45.63</v>
      </c>
      <c r="G28" s="27" t="str">
        <f>Source!DG28</f>
        <v/>
      </c>
      <c r="H28" s="45">
        <f>ROUND(Source!AF28*Source!I28, 2)</f>
        <v>45.63</v>
      </c>
      <c r="I28" s="27"/>
      <c r="J28" s="27">
        <f>IF(Source!BA28&lt;&gt; 0, Source!BA28, 1)</f>
        <v>1</v>
      </c>
      <c r="K28" s="45">
        <f>Source!S28</f>
        <v>45.63</v>
      </c>
      <c r="L28" s="43"/>
      <c r="N28" s="67"/>
      <c r="O28" s="67"/>
      <c r="P28" s="67"/>
      <c r="Q28" s="67"/>
      <c r="R28" s="67">
        <f>H28</f>
        <v>45.63</v>
      </c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</row>
    <row r="29" spans="1:38" x14ac:dyDescent="0.25">
      <c r="A29" s="40"/>
      <c r="B29" s="41"/>
      <c r="C29" s="41" t="s">
        <v>82</v>
      </c>
      <c r="D29" s="42"/>
      <c r="E29" s="43"/>
      <c r="F29" s="44">
        <f>Source!AM28</f>
        <v>9.56</v>
      </c>
      <c r="G29" s="27" t="str">
        <f>Source!DE28</f>
        <v/>
      </c>
      <c r="H29" s="45">
        <f>ROUND(Source!AD28*Source!I28, 2)</f>
        <v>9.56</v>
      </c>
      <c r="I29" s="27"/>
      <c r="J29" s="27">
        <f>IF(Source!BB28&lt;&gt; 0, Source!BB28, 1)</f>
        <v>1</v>
      </c>
      <c r="K29" s="45">
        <f>Source!Q28</f>
        <v>9.56</v>
      </c>
      <c r="L29" s="43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</row>
    <row r="30" spans="1:38" x14ac:dyDescent="0.25">
      <c r="A30" s="40"/>
      <c r="B30" s="41"/>
      <c r="C30" s="41" t="s">
        <v>371</v>
      </c>
      <c r="D30" s="42"/>
      <c r="E30" s="43"/>
      <c r="F30" s="44">
        <f>Source!AN28</f>
        <v>0.89</v>
      </c>
      <c r="G30" s="27" t="str">
        <f>Source!DF28</f>
        <v/>
      </c>
      <c r="H30" s="46">
        <f>ROUND(Source!AE28*Source!I28, 2)</f>
        <v>0.89</v>
      </c>
      <c r="I30" s="27"/>
      <c r="J30" s="27">
        <f>IF(Source!BS28&lt;&gt; 0, Source!BS28, 1)</f>
        <v>1</v>
      </c>
      <c r="K30" s="46">
        <f>Source!R28</f>
        <v>0.89</v>
      </c>
      <c r="L30" s="43"/>
      <c r="N30" s="67"/>
      <c r="O30" s="67"/>
      <c r="P30" s="67"/>
      <c r="Q30" s="67"/>
      <c r="R30" s="67">
        <f>H30</f>
        <v>0.89</v>
      </c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</row>
    <row r="31" spans="1:38" x14ac:dyDescent="0.25">
      <c r="A31" s="40"/>
      <c r="B31" s="41"/>
      <c r="C31" s="41" t="s">
        <v>372</v>
      </c>
      <c r="D31" s="42"/>
      <c r="E31" s="43"/>
      <c r="F31" s="44">
        <f>Source!AL28</f>
        <v>97.51</v>
      </c>
      <c r="G31" s="27" t="str">
        <f>Source!DD28</f>
        <v/>
      </c>
      <c r="H31" s="45">
        <f>ROUND(Source!AC28*Source!I28, 2)</f>
        <v>97.51</v>
      </c>
      <c r="I31" s="27"/>
      <c r="J31" s="27">
        <f>IF(Source!BC28&lt;&gt; 0, Source!BC28, 1)</f>
        <v>1</v>
      </c>
      <c r="K31" s="45">
        <f>Source!P28</f>
        <v>97.51</v>
      </c>
      <c r="L31" s="43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</row>
    <row r="32" spans="1:38" x14ac:dyDescent="0.25">
      <c r="A32" s="40"/>
      <c r="B32" s="41"/>
      <c r="C32" s="41" t="s">
        <v>373</v>
      </c>
      <c r="D32" s="42" t="s">
        <v>374</v>
      </c>
      <c r="E32" s="43">
        <f>Source!BZ28</f>
        <v>84</v>
      </c>
      <c r="F32" s="28"/>
      <c r="G32" s="27"/>
      <c r="H32" s="45">
        <f>SUM(S27:S34)</f>
        <v>39.08</v>
      </c>
      <c r="I32" s="27"/>
      <c r="J32" s="47">
        <f>Source!AT28</f>
        <v>84</v>
      </c>
      <c r="K32" s="45">
        <f>SUM(T27:T34)</f>
        <v>39.08</v>
      </c>
      <c r="L32" s="43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</row>
    <row r="33" spans="1:26" x14ac:dyDescent="0.25">
      <c r="A33" s="40"/>
      <c r="B33" s="41"/>
      <c r="C33" s="41" t="s">
        <v>375</v>
      </c>
      <c r="D33" s="42" t="s">
        <v>374</v>
      </c>
      <c r="E33" s="43">
        <f>Source!CA28</f>
        <v>60</v>
      </c>
      <c r="F33" s="28"/>
      <c r="G33" s="27"/>
      <c r="H33" s="45">
        <f>SUM(U27:U34)</f>
        <v>27.91</v>
      </c>
      <c r="I33" s="27"/>
      <c r="J33" s="47">
        <f>Source!AU28</f>
        <v>60</v>
      </c>
      <c r="K33" s="45">
        <f>SUM(V27:V34)</f>
        <v>27.91</v>
      </c>
      <c r="L33" s="43"/>
    </row>
    <row r="34" spans="1:26" x14ac:dyDescent="0.25">
      <c r="A34" s="48"/>
      <c r="B34" s="49"/>
      <c r="C34" s="49" t="s">
        <v>376</v>
      </c>
      <c r="D34" s="50" t="s">
        <v>377</v>
      </c>
      <c r="E34" s="51">
        <f>Source!AQ28</f>
        <v>5.15</v>
      </c>
      <c r="F34" s="52"/>
      <c r="G34" s="53" t="str">
        <f>Source!DI28</f>
        <v/>
      </c>
      <c r="H34" s="54"/>
      <c r="I34" s="53"/>
      <c r="J34" s="53"/>
      <c r="K34" s="54"/>
      <c r="L34" s="54">
        <f>Source!U28</f>
        <v>5.15</v>
      </c>
    </row>
    <row r="35" spans="1:26" x14ac:dyDescent="0.25">
      <c r="A35" s="55"/>
      <c r="B35" s="55"/>
      <c r="C35" s="55"/>
      <c r="D35" s="55"/>
      <c r="E35" s="55"/>
      <c r="F35" s="55"/>
      <c r="G35" s="92">
        <f>H28+H29+H31+H32+H33</f>
        <v>219.69000000000003</v>
      </c>
      <c r="H35" s="92"/>
      <c r="I35" s="55"/>
      <c r="J35" s="92">
        <f>K28+K29+K31+K32+K33</f>
        <v>219.69000000000003</v>
      </c>
      <c r="K35" s="92"/>
      <c r="L35" s="56">
        <f>Source!U28</f>
        <v>5.15</v>
      </c>
      <c r="O35" s="19">
        <f>G35</f>
        <v>219.69000000000003</v>
      </c>
      <c r="P35" s="19">
        <f>J35</f>
        <v>219.69000000000003</v>
      </c>
      <c r="Q35" s="19">
        <f>L35</f>
        <v>5.15</v>
      </c>
      <c r="W35">
        <f>IF(Source!BI28&lt;=1,H28+H29+H31+H32+H33, 0)</f>
        <v>0</v>
      </c>
      <c r="X35">
        <f>IF(Source!BI28=2,H28+H29+H31+H32+H33, 0)</f>
        <v>219.69000000000003</v>
      </c>
      <c r="Y35">
        <f>IF(Source!BI28=3,H28+H29+H31+H32+H33, 0)</f>
        <v>0</v>
      </c>
      <c r="Z35">
        <f>IF(Source!BI28=4,H28+H29+H31+H32+H33, 0)</f>
        <v>0</v>
      </c>
    </row>
    <row r="36" spans="1:26" ht="66" x14ac:dyDescent="0.25">
      <c r="A36" s="48" t="str">
        <f>Source!E29</f>
        <v>2</v>
      </c>
      <c r="B36" s="49" t="str">
        <f>Source!F29</f>
        <v>цена поставщика</v>
      </c>
      <c r="C36" s="49" t="s">
        <v>378</v>
      </c>
      <c r="D36" s="50" t="str">
        <f>Source!H29</f>
        <v>ШТ</v>
      </c>
      <c r="E36" s="51">
        <f>Source!I29</f>
        <v>1</v>
      </c>
      <c r="F36" s="52">
        <f>Source!AL29</f>
        <v>365.06</v>
      </c>
      <c r="G36" s="53" t="str">
        <f>Source!DD29</f>
        <v/>
      </c>
      <c r="H36" s="54">
        <f>ROUND(Source!AC29*Source!I29, 2)</f>
        <v>365.06</v>
      </c>
      <c r="I36" s="53" t="str">
        <f>Source!BO29</f>
        <v/>
      </c>
      <c r="J36" s="53">
        <f>IF(Source!BC29&lt;&gt; 0, Source!BC29, 1)</f>
        <v>1</v>
      </c>
      <c r="K36" s="54">
        <f>Source!P29</f>
        <v>365.06</v>
      </c>
      <c r="L36" s="51"/>
      <c r="S36">
        <f>ROUND((Source!FX29/100)*((ROUND(Source!AF29*Source!I29, 2)+ROUND(Source!AE29*Source!I29, 2))), 2)</f>
        <v>0</v>
      </c>
      <c r="T36">
        <f>Source!X29</f>
        <v>0</v>
      </c>
      <c r="U36">
        <f>ROUND((Source!FY29/100)*((ROUND(Source!AF29*Source!I29, 2)+ROUND(Source!AE29*Source!I29, 2))), 2)</f>
        <v>0</v>
      </c>
      <c r="V36">
        <f>Source!Y29</f>
        <v>0</v>
      </c>
    </row>
    <row r="37" spans="1:26" x14ac:dyDescent="0.25">
      <c r="A37" s="55"/>
      <c r="B37" s="55"/>
      <c r="C37" s="55"/>
      <c r="D37" s="55"/>
      <c r="E37" s="55"/>
      <c r="F37" s="55"/>
      <c r="G37" s="92">
        <f>H36</f>
        <v>365.06</v>
      </c>
      <c r="H37" s="92"/>
      <c r="I37" s="55"/>
      <c r="J37" s="92">
        <f>K36</f>
        <v>365.06</v>
      </c>
      <c r="K37" s="92"/>
      <c r="L37" s="56">
        <f>Source!U29</f>
        <v>0</v>
      </c>
      <c r="O37" s="19">
        <f>G37</f>
        <v>365.06</v>
      </c>
      <c r="P37" s="19">
        <f>J37</f>
        <v>365.06</v>
      </c>
      <c r="Q37" s="19">
        <f>L37</f>
        <v>0</v>
      </c>
      <c r="W37">
        <f>IF(Source!BI29&lt;=1,H36, 0)</f>
        <v>365.06</v>
      </c>
      <c r="X37">
        <f>IF(Source!BI29=2,H36, 0)</f>
        <v>0</v>
      </c>
      <c r="Y37">
        <f>IF(Source!BI29=3,H36, 0)</f>
        <v>0</v>
      </c>
      <c r="Z37">
        <f>IF(Source!BI29=4,H36, 0)</f>
        <v>0</v>
      </c>
    </row>
    <row r="38" spans="1:26" ht="52.8" x14ac:dyDescent="0.25">
      <c r="A38" s="48" t="str">
        <f>Source!E30</f>
        <v>3</v>
      </c>
      <c r="B38" s="49" t="str">
        <f>Source!F30</f>
        <v>цена поставщика</v>
      </c>
      <c r="C38" s="49" t="s">
        <v>379</v>
      </c>
      <c r="D38" s="50" t="str">
        <f>Source!H30</f>
        <v>ШТ</v>
      </c>
      <c r="E38" s="51">
        <f>Source!I30</f>
        <v>2</v>
      </c>
      <c r="F38" s="52">
        <f>Source!AL30</f>
        <v>32.29</v>
      </c>
      <c r="G38" s="53" t="str">
        <f>Source!DD30</f>
        <v/>
      </c>
      <c r="H38" s="54">
        <f>ROUND(Source!AC30*Source!I30, 2)</f>
        <v>64.58</v>
      </c>
      <c r="I38" s="53" t="str">
        <f>Source!BO30</f>
        <v/>
      </c>
      <c r="J38" s="53">
        <f>IF(Source!BC30&lt;&gt; 0, Source!BC30, 1)</f>
        <v>1</v>
      </c>
      <c r="K38" s="54">
        <f>Source!P30</f>
        <v>64.58</v>
      </c>
      <c r="L38" s="51"/>
      <c r="S38">
        <f>ROUND((Source!FX30/100)*((ROUND(Source!AF30*Source!I30, 2)+ROUND(Source!AE30*Source!I30, 2))), 2)</f>
        <v>0</v>
      </c>
      <c r="T38">
        <f>Source!X30</f>
        <v>0</v>
      </c>
      <c r="U38">
        <f>ROUND((Source!FY30/100)*((ROUND(Source!AF30*Source!I30, 2)+ROUND(Source!AE30*Source!I30, 2))), 2)</f>
        <v>0</v>
      </c>
      <c r="V38">
        <f>Source!Y30</f>
        <v>0</v>
      </c>
    </row>
    <row r="39" spans="1:26" x14ac:dyDescent="0.25">
      <c r="A39" s="55"/>
      <c r="B39" s="55"/>
      <c r="C39" s="55"/>
      <c r="D39" s="55"/>
      <c r="E39" s="55"/>
      <c r="F39" s="55"/>
      <c r="G39" s="92">
        <f>H38</f>
        <v>64.58</v>
      </c>
      <c r="H39" s="92"/>
      <c r="I39" s="55"/>
      <c r="J39" s="92">
        <f>K38</f>
        <v>64.58</v>
      </c>
      <c r="K39" s="92"/>
      <c r="L39" s="56">
        <f>Source!U30</f>
        <v>0</v>
      </c>
      <c r="O39" s="19">
        <f>G39</f>
        <v>64.58</v>
      </c>
      <c r="P39" s="19">
        <f>J39</f>
        <v>64.58</v>
      </c>
      <c r="Q39" s="19">
        <f>L39</f>
        <v>0</v>
      </c>
      <c r="W39">
        <f>IF(Source!BI30&lt;=1,H38, 0)</f>
        <v>64.58</v>
      </c>
      <c r="X39">
        <f>IF(Source!BI30=2,H38, 0)</f>
        <v>0</v>
      </c>
      <c r="Y39">
        <f>IF(Source!BI30=3,H38, 0)</f>
        <v>0</v>
      </c>
      <c r="Z39">
        <f>IF(Source!BI30=4,H38, 0)</f>
        <v>0</v>
      </c>
    </row>
    <row r="40" spans="1:26" ht="26.4" x14ac:dyDescent="0.25">
      <c r="A40" s="40" t="str">
        <f>Source!E31</f>
        <v>4</v>
      </c>
      <c r="B40" s="41" t="str">
        <f>Source!F31</f>
        <v>м11-04-008-01</v>
      </c>
      <c r="C40" s="41" t="str">
        <f>Source!G31</f>
        <v>Съемные и выдвижные блоки (модули, ячейки, ТЭЗ), масса до 5 кг</v>
      </c>
      <c r="D40" s="42" t="str">
        <f>Source!H31</f>
        <v>ШТ</v>
      </c>
      <c r="E40" s="43">
        <f>Source!I31</f>
        <v>2</v>
      </c>
      <c r="F40" s="44">
        <f>Source!AL31+Source!AM31+Source!AO31</f>
        <v>9.74</v>
      </c>
      <c r="G40" s="27"/>
      <c r="H40" s="45"/>
      <c r="I40" s="27" t="str">
        <f>Source!BO31</f>
        <v/>
      </c>
      <c r="J40" s="27"/>
      <c r="K40" s="45"/>
      <c r="L40" s="43"/>
      <c r="S40">
        <f>ROUND((Source!FX31/100)*((ROUND(Source!AF31*Source!I31, 2)+ROUND(Source!AE31*Source!I31, 2))), 2)</f>
        <v>17.5</v>
      </c>
      <c r="T40">
        <f>Source!X31</f>
        <v>17.5</v>
      </c>
      <c r="U40">
        <f>ROUND((Source!FY31/100)*((ROUND(Source!AF31*Source!I31, 2)+ROUND(Source!AE31*Source!I31, 2))), 2)</f>
        <v>11.73</v>
      </c>
      <c r="V40">
        <f>Source!Y31</f>
        <v>11.73</v>
      </c>
    </row>
    <row r="41" spans="1:26" x14ac:dyDescent="0.25">
      <c r="A41" s="40"/>
      <c r="B41" s="41"/>
      <c r="C41" s="41" t="s">
        <v>370</v>
      </c>
      <c r="D41" s="42"/>
      <c r="E41" s="43"/>
      <c r="F41" s="44">
        <f>Source!AO31</f>
        <v>8.9</v>
      </c>
      <c r="G41" s="27" t="str">
        <f>Source!DG31</f>
        <v/>
      </c>
      <c r="H41" s="45">
        <f>ROUND(Source!AF31*Source!I31, 2)</f>
        <v>17.8</v>
      </c>
      <c r="I41" s="27"/>
      <c r="J41" s="27">
        <f>IF(Source!BA31&lt;&gt; 0, Source!BA31, 1)</f>
        <v>1</v>
      </c>
      <c r="K41" s="45">
        <f>Source!S31</f>
        <v>17.8</v>
      </c>
      <c r="L41" s="43"/>
      <c r="R41">
        <f>H41</f>
        <v>17.8</v>
      </c>
    </row>
    <row r="42" spans="1:26" x14ac:dyDescent="0.25">
      <c r="A42" s="40"/>
      <c r="B42" s="41"/>
      <c r="C42" s="41" t="s">
        <v>82</v>
      </c>
      <c r="D42" s="42"/>
      <c r="E42" s="43"/>
      <c r="F42" s="44">
        <f>Source!AM31</f>
        <v>0.66</v>
      </c>
      <c r="G42" s="27" t="str">
        <f>Source!DE31</f>
        <v/>
      </c>
      <c r="H42" s="45">
        <f>ROUND(Source!AD31*Source!I31, 2)</f>
        <v>1.32</v>
      </c>
      <c r="I42" s="27"/>
      <c r="J42" s="27">
        <f>IF(Source!BB31&lt;&gt; 0, Source!BB31, 1)</f>
        <v>1</v>
      </c>
      <c r="K42" s="45">
        <f>Source!Q31</f>
        <v>1.32</v>
      </c>
      <c r="L42" s="43"/>
    </row>
    <row r="43" spans="1:26" x14ac:dyDescent="0.25">
      <c r="A43" s="40"/>
      <c r="B43" s="41"/>
      <c r="C43" s="41" t="s">
        <v>371</v>
      </c>
      <c r="D43" s="42"/>
      <c r="E43" s="43"/>
      <c r="F43" s="44">
        <f>Source!AN31</f>
        <v>0.12</v>
      </c>
      <c r="G43" s="27" t="str">
        <f>Source!DF31</f>
        <v/>
      </c>
      <c r="H43" s="46">
        <f>ROUND(Source!AE31*Source!I31, 2)</f>
        <v>0.24</v>
      </c>
      <c r="I43" s="27"/>
      <c r="J43" s="27">
        <f>IF(Source!BS31&lt;&gt; 0, Source!BS31, 1)</f>
        <v>1</v>
      </c>
      <c r="K43" s="46">
        <f>Source!R31</f>
        <v>0.24</v>
      </c>
      <c r="L43" s="43"/>
      <c r="R43">
        <f>H43</f>
        <v>0.24</v>
      </c>
    </row>
    <row r="44" spans="1:26" x14ac:dyDescent="0.25">
      <c r="A44" s="40"/>
      <c r="B44" s="41"/>
      <c r="C44" s="41" t="s">
        <v>372</v>
      </c>
      <c r="D44" s="42"/>
      <c r="E44" s="43"/>
      <c r="F44" s="44">
        <f>Source!AL31</f>
        <v>0.18</v>
      </c>
      <c r="G44" s="27" t="str">
        <f>Source!DD31</f>
        <v/>
      </c>
      <c r="H44" s="45">
        <f>ROUND(Source!AC31*Source!I31, 2)</f>
        <v>0.36</v>
      </c>
      <c r="I44" s="27"/>
      <c r="J44" s="27">
        <f>IF(Source!BC31&lt;&gt; 0, Source!BC31, 1)</f>
        <v>1</v>
      </c>
      <c r="K44" s="45">
        <f>Source!P31</f>
        <v>0.36</v>
      </c>
      <c r="L44" s="43"/>
    </row>
    <row r="45" spans="1:26" x14ac:dyDescent="0.25">
      <c r="A45" s="40"/>
      <c r="B45" s="41"/>
      <c r="C45" s="41" t="s">
        <v>373</v>
      </c>
      <c r="D45" s="42" t="s">
        <v>374</v>
      </c>
      <c r="E45" s="43">
        <f>Source!BZ31</f>
        <v>97</v>
      </c>
      <c r="F45" s="28"/>
      <c r="G45" s="27"/>
      <c r="H45" s="45">
        <f>SUM(S40:S47)</f>
        <v>17.5</v>
      </c>
      <c r="I45" s="27"/>
      <c r="J45" s="47">
        <f>Source!AT31</f>
        <v>97</v>
      </c>
      <c r="K45" s="45">
        <f>SUM(T40:T47)</f>
        <v>17.5</v>
      </c>
      <c r="L45" s="43"/>
    </row>
    <row r="46" spans="1:26" x14ac:dyDescent="0.25">
      <c r="A46" s="40"/>
      <c r="B46" s="41"/>
      <c r="C46" s="41" t="s">
        <v>375</v>
      </c>
      <c r="D46" s="42" t="s">
        <v>374</v>
      </c>
      <c r="E46" s="43">
        <f>Source!CA31</f>
        <v>65</v>
      </c>
      <c r="F46" s="28"/>
      <c r="G46" s="27"/>
      <c r="H46" s="45">
        <f>SUM(U40:U47)</f>
        <v>11.73</v>
      </c>
      <c r="I46" s="27"/>
      <c r="J46" s="47">
        <f>Source!AU31</f>
        <v>65</v>
      </c>
      <c r="K46" s="45">
        <f>SUM(V40:V47)</f>
        <v>11.73</v>
      </c>
      <c r="L46" s="43"/>
    </row>
    <row r="47" spans="1:26" x14ac:dyDescent="0.25">
      <c r="A47" s="48"/>
      <c r="B47" s="49"/>
      <c r="C47" s="49" t="s">
        <v>376</v>
      </c>
      <c r="D47" s="50" t="s">
        <v>377</v>
      </c>
      <c r="E47" s="51">
        <f>Source!AQ31</f>
        <v>1.03</v>
      </c>
      <c r="F47" s="52"/>
      <c r="G47" s="53" t="str">
        <f>Source!DI31</f>
        <v/>
      </c>
      <c r="H47" s="54"/>
      <c r="I47" s="53"/>
      <c r="J47" s="53"/>
      <c r="K47" s="54"/>
      <c r="L47" s="54">
        <f>Source!U31</f>
        <v>2.06</v>
      </c>
    </row>
    <row r="48" spans="1:26" x14ac:dyDescent="0.25">
      <c r="A48" s="55"/>
      <c r="B48" s="55"/>
      <c r="C48" s="55"/>
      <c r="D48" s="55"/>
      <c r="E48" s="55"/>
      <c r="F48" s="55"/>
      <c r="G48" s="92">
        <f>H41+H42+H44+H45+H46</f>
        <v>48.710000000000008</v>
      </c>
      <c r="H48" s="92"/>
      <c r="I48" s="55"/>
      <c r="J48" s="92">
        <f>K41+K42+K44+K45+K46</f>
        <v>48.710000000000008</v>
      </c>
      <c r="K48" s="92"/>
      <c r="L48" s="56">
        <f>Source!U31</f>
        <v>2.06</v>
      </c>
      <c r="O48" s="19">
        <f>G48</f>
        <v>48.710000000000008</v>
      </c>
      <c r="P48" s="19">
        <f>J48</f>
        <v>48.710000000000008</v>
      </c>
      <c r="Q48" s="19">
        <f>L48</f>
        <v>2.06</v>
      </c>
      <c r="W48">
        <f>IF(Source!BI31&lt;=1,H41+H42+H44+H45+H46, 0)</f>
        <v>0</v>
      </c>
      <c r="X48">
        <f>IF(Source!BI31=2,H41+H42+H44+H45+H46, 0)</f>
        <v>48.710000000000008</v>
      </c>
      <c r="Y48">
        <f>IF(Source!BI31=3,H41+H42+H44+H45+H46, 0)</f>
        <v>0</v>
      </c>
      <c r="Z48">
        <f>IF(Source!BI31=4,H41+H42+H44+H45+H46, 0)</f>
        <v>0</v>
      </c>
    </row>
    <row r="49" spans="1:26" ht="66" x14ac:dyDescent="0.25">
      <c r="A49" s="48" t="str">
        <f>Source!E32</f>
        <v>5</v>
      </c>
      <c r="B49" s="49" t="str">
        <f>Source!F32</f>
        <v>цена поставщика</v>
      </c>
      <c r="C49" s="49" t="s">
        <v>380</v>
      </c>
      <c r="D49" s="50" t="str">
        <f>Source!H32</f>
        <v>ШТ</v>
      </c>
      <c r="E49" s="51">
        <f>Source!I32</f>
        <v>2</v>
      </c>
      <c r="F49" s="52">
        <f>Source!AL32</f>
        <v>66.3</v>
      </c>
      <c r="G49" s="53" t="str">
        <f>Source!DD32</f>
        <v/>
      </c>
      <c r="H49" s="54">
        <f>ROUND(Source!AC32*Source!I32, 2)</f>
        <v>132.6</v>
      </c>
      <c r="I49" s="53" t="str">
        <f>Source!BO32</f>
        <v/>
      </c>
      <c r="J49" s="53">
        <f>IF(Source!BC32&lt;&gt; 0, Source!BC32, 1)</f>
        <v>1</v>
      </c>
      <c r="K49" s="54">
        <f>Source!P32</f>
        <v>132.6</v>
      </c>
      <c r="L49" s="51"/>
      <c r="S49">
        <f>ROUND((Source!FX32/100)*((ROUND(Source!AF32*Source!I32, 2)+ROUND(Source!AE32*Source!I32, 2))), 2)</f>
        <v>0</v>
      </c>
      <c r="T49">
        <f>Source!X32</f>
        <v>0</v>
      </c>
      <c r="U49">
        <f>ROUND((Source!FY32/100)*((ROUND(Source!AF32*Source!I32, 2)+ROUND(Source!AE32*Source!I32, 2))), 2)</f>
        <v>0</v>
      </c>
      <c r="V49">
        <f>Source!Y32</f>
        <v>0</v>
      </c>
    </row>
    <row r="50" spans="1:26" x14ac:dyDescent="0.25">
      <c r="A50" s="55"/>
      <c r="B50" s="55"/>
      <c r="C50" s="55"/>
      <c r="D50" s="55"/>
      <c r="E50" s="55"/>
      <c r="F50" s="55"/>
      <c r="G50" s="92">
        <f>H49</f>
        <v>132.6</v>
      </c>
      <c r="H50" s="92"/>
      <c r="I50" s="55"/>
      <c r="J50" s="92">
        <f>K49</f>
        <v>132.6</v>
      </c>
      <c r="K50" s="92"/>
      <c r="L50" s="56">
        <f>Source!U32</f>
        <v>0</v>
      </c>
      <c r="O50" s="19">
        <f>G50</f>
        <v>132.6</v>
      </c>
      <c r="P50" s="19">
        <f>J50</f>
        <v>132.6</v>
      </c>
      <c r="Q50" s="19">
        <f>L50</f>
        <v>0</v>
      </c>
      <c r="W50">
        <f>IF(Source!BI32&lt;=1,H49, 0)</f>
        <v>132.6</v>
      </c>
      <c r="X50">
        <f>IF(Source!BI32=2,H49, 0)</f>
        <v>0</v>
      </c>
      <c r="Y50">
        <f>IF(Source!BI32=3,H49, 0)</f>
        <v>0</v>
      </c>
      <c r="Z50">
        <f>IF(Source!BI32=4,H49, 0)</f>
        <v>0</v>
      </c>
    </row>
    <row r="51" spans="1:26" ht="39.6" x14ac:dyDescent="0.25">
      <c r="A51" s="40" t="str">
        <f>Source!E33</f>
        <v>6</v>
      </c>
      <c r="B51" s="41" t="str">
        <f>Source!F33</f>
        <v>м11-04-028-01</v>
      </c>
      <c r="C51" s="41" t="str">
        <f>Source!G33</f>
        <v>Включение в аппаратуру разъемов штепсельных, количество контактов в разъеме до 14 шт.</v>
      </c>
      <c r="D51" s="42" t="str">
        <f>Source!H33</f>
        <v>ШТ</v>
      </c>
      <c r="E51" s="43">
        <f>Source!I33</f>
        <v>24</v>
      </c>
      <c r="F51" s="44">
        <f>Source!AL33+Source!AM33+Source!AO33</f>
        <v>2.11</v>
      </c>
      <c r="G51" s="27"/>
      <c r="H51" s="45"/>
      <c r="I51" s="27" t="str">
        <f>Source!BO33</f>
        <v/>
      </c>
      <c r="J51" s="27"/>
      <c r="K51" s="45"/>
      <c r="L51" s="43"/>
      <c r="S51">
        <f>ROUND((Source!FX33/100)*((ROUND(Source!AF33*Source!I33, 2)+ROUND(Source!AE33*Source!I33, 2))), 2)</f>
        <v>48.19</v>
      </c>
      <c r="T51">
        <f>Source!X33</f>
        <v>48.19</v>
      </c>
      <c r="U51">
        <f>ROUND((Source!FY33/100)*((ROUND(Source!AF33*Source!I33, 2)+ROUND(Source!AE33*Source!I33, 2))), 2)</f>
        <v>32.29</v>
      </c>
      <c r="V51">
        <f>Source!Y33</f>
        <v>32.29</v>
      </c>
    </row>
    <row r="52" spans="1:26" x14ac:dyDescent="0.25">
      <c r="A52" s="40"/>
      <c r="B52" s="41"/>
      <c r="C52" s="41" t="s">
        <v>370</v>
      </c>
      <c r="D52" s="42"/>
      <c r="E52" s="43"/>
      <c r="F52" s="44">
        <f>Source!AO33</f>
        <v>2.0699999999999998</v>
      </c>
      <c r="G52" s="27" t="str">
        <f>Source!DG33</f>
        <v/>
      </c>
      <c r="H52" s="45">
        <f>ROUND(Source!AF33*Source!I33, 2)</f>
        <v>49.68</v>
      </c>
      <c r="I52" s="27"/>
      <c r="J52" s="27">
        <f>IF(Source!BA33&lt;&gt; 0, Source!BA33, 1)</f>
        <v>1</v>
      </c>
      <c r="K52" s="45">
        <f>Source!S33</f>
        <v>49.68</v>
      </c>
      <c r="L52" s="43"/>
      <c r="R52">
        <f>H52</f>
        <v>49.68</v>
      </c>
    </row>
    <row r="53" spans="1:26" x14ac:dyDescent="0.25">
      <c r="A53" s="40"/>
      <c r="B53" s="41"/>
      <c r="C53" s="41" t="s">
        <v>372</v>
      </c>
      <c r="D53" s="42"/>
      <c r="E53" s="43"/>
      <c r="F53" s="44">
        <f>Source!AL33</f>
        <v>0.04</v>
      </c>
      <c r="G53" s="27" t="str">
        <f>Source!DD33</f>
        <v/>
      </c>
      <c r="H53" s="45">
        <f>ROUND(Source!AC33*Source!I33, 2)</f>
        <v>0.96</v>
      </c>
      <c r="I53" s="27"/>
      <c r="J53" s="27">
        <f>IF(Source!BC33&lt;&gt; 0, Source!BC33, 1)</f>
        <v>1</v>
      </c>
      <c r="K53" s="45">
        <f>Source!P33</f>
        <v>0.96</v>
      </c>
      <c r="L53" s="43"/>
    </row>
    <row r="54" spans="1:26" x14ac:dyDescent="0.25">
      <c r="A54" s="40"/>
      <c r="B54" s="41"/>
      <c r="C54" s="41" t="s">
        <v>373</v>
      </c>
      <c r="D54" s="42" t="s">
        <v>374</v>
      </c>
      <c r="E54" s="43">
        <f>Source!BZ33</f>
        <v>97</v>
      </c>
      <c r="F54" s="28"/>
      <c r="G54" s="27"/>
      <c r="H54" s="45">
        <f>SUM(S51:S56)</f>
        <v>48.19</v>
      </c>
      <c r="I54" s="27"/>
      <c r="J54" s="47">
        <f>Source!AT33</f>
        <v>97</v>
      </c>
      <c r="K54" s="45">
        <f>SUM(T51:T56)</f>
        <v>48.19</v>
      </c>
      <c r="L54" s="43"/>
    </row>
    <row r="55" spans="1:26" x14ac:dyDescent="0.25">
      <c r="A55" s="40"/>
      <c r="B55" s="41"/>
      <c r="C55" s="41" t="s">
        <v>375</v>
      </c>
      <c r="D55" s="42" t="s">
        <v>374</v>
      </c>
      <c r="E55" s="43">
        <f>Source!CA33</f>
        <v>65</v>
      </c>
      <c r="F55" s="28"/>
      <c r="G55" s="27"/>
      <c r="H55" s="45">
        <f>SUM(U51:U56)</f>
        <v>32.29</v>
      </c>
      <c r="I55" s="27"/>
      <c r="J55" s="47">
        <f>Source!AU33</f>
        <v>65</v>
      </c>
      <c r="K55" s="45">
        <f>SUM(V51:V56)</f>
        <v>32.29</v>
      </c>
      <c r="L55" s="43"/>
    </row>
    <row r="56" spans="1:26" x14ac:dyDescent="0.25">
      <c r="A56" s="48"/>
      <c r="B56" s="49"/>
      <c r="C56" s="49" t="s">
        <v>376</v>
      </c>
      <c r="D56" s="50" t="s">
        <v>377</v>
      </c>
      <c r="E56" s="51">
        <f>Source!AQ33</f>
        <v>0.22</v>
      </c>
      <c r="F56" s="52"/>
      <c r="G56" s="53" t="str">
        <f>Source!DI33</f>
        <v/>
      </c>
      <c r="H56" s="54"/>
      <c r="I56" s="53"/>
      <c r="J56" s="53"/>
      <c r="K56" s="54"/>
      <c r="L56" s="54">
        <f>Source!U33</f>
        <v>5.28</v>
      </c>
    </row>
    <row r="57" spans="1:26" x14ac:dyDescent="0.25">
      <c r="A57" s="55"/>
      <c r="B57" s="55"/>
      <c r="C57" s="55"/>
      <c r="D57" s="55"/>
      <c r="E57" s="55"/>
      <c r="F57" s="55"/>
      <c r="G57" s="92">
        <f>H52+H53+H54+H55</f>
        <v>131.12</v>
      </c>
      <c r="H57" s="92"/>
      <c r="I57" s="55"/>
      <c r="J57" s="92">
        <f>K52+K53+K54+K55</f>
        <v>131.12</v>
      </c>
      <c r="K57" s="92"/>
      <c r="L57" s="56">
        <f>Source!U33</f>
        <v>5.28</v>
      </c>
      <c r="O57" s="19">
        <f>G57</f>
        <v>131.12</v>
      </c>
      <c r="P57" s="19">
        <f>J57</f>
        <v>131.12</v>
      </c>
      <c r="Q57" s="19">
        <f>L57</f>
        <v>5.28</v>
      </c>
      <c r="W57">
        <f>IF(Source!BI33&lt;=1,H52+H53+H54+H55, 0)</f>
        <v>0</v>
      </c>
      <c r="X57">
        <f>IF(Source!BI33=2,H52+H53+H54+H55, 0)</f>
        <v>131.12</v>
      </c>
      <c r="Y57">
        <f>IF(Source!BI33=3,H52+H53+H54+H55, 0)</f>
        <v>0</v>
      </c>
      <c r="Z57">
        <f>IF(Source!BI33=4,H52+H53+H54+H55, 0)</f>
        <v>0</v>
      </c>
    </row>
    <row r="58" spans="1:26" ht="66" x14ac:dyDescent="0.25">
      <c r="A58" s="48" t="str">
        <f>Source!E34</f>
        <v>7</v>
      </c>
      <c r="B58" s="49" t="str">
        <f>Source!F34</f>
        <v>цена поставщика</v>
      </c>
      <c r="C58" s="49" t="s">
        <v>381</v>
      </c>
      <c r="D58" s="50" t="str">
        <f>Source!H34</f>
        <v>ШТ</v>
      </c>
      <c r="E58" s="51">
        <f>Source!I34</f>
        <v>12</v>
      </c>
      <c r="F58" s="52">
        <f>Source!AL34</f>
        <v>7.92</v>
      </c>
      <c r="G58" s="53" t="str">
        <f>Source!DD34</f>
        <v/>
      </c>
      <c r="H58" s="54">
        <f>ROUND(Source!AC34*Source!I34, 2)</f>
        <v>95.04</v>
      </c>
      <c r="I58" s="53" t="str">
        <f>Source!BO34</f>
        <v/>
      </c>
      <c r="J58" s="53">
        <f>IF(Source!BC34&lt;&gt; 0, Source!BC34, 1)</f>
        <v>1</v>
      </c>
      <c r="K58" s="54">
        <f>Source!P34</f>
        <v>95.04</v>
      </c>
      <c r="L58" s="51"/>
      <c r="S58">
        <f>ROUND((Source!FX34/100)*((ROUND(Source!AF34*Source!I34, 2)+ROUND(Source!AE34*Source!I34, 2))), 2)</f>
        <v>0</v>
      </c>
      <c r="T58">
        <f>Source!X34</f>
        <v>0</v>
      </c>
      <c r="U58">
        <f>ROUND((Source!FY34/100)*((ROUND(Source!AF34*Source!I34, 2)+ROUND(Source!AE34*Source!I34, 2))), 2)</f>
        <v>0</v>
      </c>
      <c r="V58">
        <f>Source!Y34</f>
        <v>0</v>
      </c>
    </row>
    <row r="59" spans="1:26" x14ac:dyDescent="0.25">
      <c r="A59" s="55"/>
      <c r="B59" s="55"/>
      <c r="C59" s="55"/>
      <c r="D59" s="55"/>
      <c r="E59" s="55"/>
      <c r="F59" s="55"/>
      <c r="G59" s="92">
        <f>H58</f>
        <v>95.04</v>
      </c>
      <c r="H59" s="92"/>
      <c r="I59" s="55"/>
      <c r="J59" s="92">
        <f>K58</f>
        <v>95.04</v>
      </c>
      <c r="K59" s="92"/>
      <c r="L59" s="56">
        <f>Source!U34</f>
        <v>0</v>
      </c>
      <c r="O59" s="19">
        <f>G59</f>
        <v>95.04</v>
      </c>
      <c r="P59" s="19">
        <f>J59</f>
        <v>95.04</v>
      </c>
      <c r="Q59" s="19">
        <f>L59</f>
        <v>0</v>
      </c>
      <c r="W59">
        <f>IF(Source!BI34&lt;=1,H58, 0)</f>
        <v>95.04</v>
      </c>
      <c r="X59">
        <f>IF(Source!BI34=2,H58, 0)</f>
        <v>0</v>
      </c>
      <c r="Y59">
        <f>IF(Source!BI34=3,H58, 0)</f>
        <v>0</v>
      </c>
      <c r="Z59">
        <f>IF(Source!BI34=4,H58, 0)</f>
        <v>0</v>
      </c>
    </row>
    <row r="60" spans="1:26" ht="39.6" x14ac:dyDescent="0.25">
      <c r="A60" s="40" t="str">
        <f>Source!E35</f>
        <v>8</v>
      </c>
      <c r="B60" s="41" t="str">
        <f>Source!F35</f>
        <v>м10-04-087-04</v>
      </c>
      <c r="C60" s="41" t="str">
        <f>Source!G35</f>
        <v>Комплект приемно-передающего оборудования диспетчерской связи на количество радиоканалов до трех</v>
      </c>
      <c r="D60" s="42" t="str">
        <f>Source!H35</f>
        <v>КОМПЛ</v>
      </c>
      <c r="E60" s="43">
        <f>Source!I35</f>
        <v>1</v>
      </c>
      <c r="F60" s="44">
        <f>Source!AL35+Source!AM35+Source!AO35</f>
        <v>95.300000000000011</v>
      </c>
      <c r="G60" s="27"/>
      <c r="H60" s="45"/>
      <c r="I60" s="27" t="str">
        <f>Source!BO35</f>
        <v/>
      </c>
      <c r="J60" s="27"/>
      <c r="K60" s="45"/>
      <c r="L60" s="43"/>
      <c r="S60">
        <f>ROUND((Source!FX35/100)*((ROUND(Source!AF35*Source!I35, 2)+ROUND(Source!AE35*Source!I35, 2))), 2)</f>
        <v>65.319999999999993</v>
      </c>
      <c r="T60">
        <f>Source!X35</f>
        <v>65.319999999999993</v>
      </c>
      <c r="U60">
        <f>ROUND((Source!FY35/100)*((ROUND(Source!AF35*Source!I35, 2)+ROUND(Source!AE35*Source!I35, 2))), 2)</f>
        <v>43.77</v>
      </c>
      <c r="V60">
        <f>Source!Y35</f>
        <v>43.77</v>
      </c>
    </row>
    <row r="61" spans="1:26" x14ac:dyDescent="0.25">
      <c r="A61" s="40"/>
      <c r="B61" s="41"/>
      <c r="C61" s="41" t="s">
        <v>370</v>
      </c>
      <c r="D61" s="42"/>
      <c r="E61" s="43"/>
      <c r="F61" s="44">
        <f>Source!AO35</f>
        <v>67.34</v>
      </c>
      <c r="G61" s="27" t="str">
        <f>Source!DG35</f>
        <v/>
      </c>
      <c r="H61" s="45">
        <f>ROUND(Source!AF35*Source!I35, 2)</f>
        <v>67.34</v>
      </c>
      <c r="I61" s="27"/>
      <c r="J61" s="27">
        <f>IF(Source!BA35&lt;&gt; 0, Source!BA35, 1)</f>
        <v>1</v>
      </c>
      <c r="K61" s="45">
        <f>Source!S35</f>
        <v>67.34</v>
      </c>
      <c r="L61" s="43"/>
      <c r="R61">
        <f>H61</f>
        <v>67.34</v>
      </c>
    </row>
    <row r="62" spans="1:26" x14ac:dyDescent="0.25">
      <c r="A62" s="40"/>
      <c r="B62" s="41"/>
      <c r="C62" s="41" t="s">
        <v>372</v>
      </c>
      <c r="D62" s="42"/>
      <c r="E62" s="43"/>
      <c r="F62" s="44">
        <f>Source!AL35</f>
        <v>27.96</v>
      </c>
      <c r="G62" s="27" t="str">
        <f>Source!DD35</f>
        <v/>
      </c>
      <c r="H62" s="45">
        <f>ROUND(Source!AC35*Source!I35, 2)</f>
        <v>27.96</v>
      </c>
      <c r="I62" s="27"/>
      <c r="J62" s="27">
        <f>IF(Source!BC35&lt;&gt; 0, Source!BC35, 1)</f>
        <v>1</v>
      </c>
      <c r="K62" s="45">
        <f>Source!P35</f>
        <v>27.96</v>
      </c>
      <c r="L62" s="43"/>
    </row>
    <row r="63" spans="1:26" x14ac:dyDescent="0.25">
      <c r="A63" s="40"/>
      <c r="B63" s="41"/>
      <c r="C63" s="41" t="s">
        <v>373</v>
      </c>
      <c r="D63" s="42" t="s">
        <v>374</v>
      </c>
      <c r="E63" s="43">
        <f>Source!BZ35</f>
        <v>97</v>
      </c>
      <c r="F63" s="28"/>
      <c r="G63" s="27"/>
      <c r="H63" s="45">
        <f>SUM(S60:S65)</f>
        <v>65.319999999999993</v>
      </c>
      <c r="I63" s="27"/>
      <c r="J63" s="47">
        <f>Source!AT35</f>
        <v>97</v>
      </c>
      <c r="K63" s="45">
        <f>SUM(T60:T65)</f>
        <v>65.319999999999993</v>
      </c>
      <c r="L63" s="43"/>
    </row>
    <row r="64" spans="1:26" x14ac:dyDescent="0.25">
      <c r="A64" s="40"/>
      <c r="B64" s="41"/>
      <c r="C64" s="41" t="s">
        <v>375</v>
      </c>
      <c r="D64" s="42" t="s">
        <v>374</v>
      </c>
      <c r="E64" s="43">
        <f>Source!CA35</f>
        <v>65</v>
      </c>
      <c r="F64" s="28"/>
      <c r="G64" s="27"/>
      <c r="H64" s="45">
        <f>SUM(U60:U65)</f>
        <v>43.77</v>
      </c>
      <c r="I64" s="27"/>
      <c r="J64" s="47">
        <f>Source!AU35</f>
        <v>65</v>
      </c>
      <c r="K64" s="45">
        <f>SUM(V60:V65)</f>
        <v>43.77</v>
      </c>
      <c r="L64" s="43"/>
    </row>
    <row r="65" spans="1:26" x14ac:dyDescent="0.25">
      <c r="A65" s="48"/>
      <c r="B65" s="49"/>
      <c r="C65" s="49" t="s">
        <v>376</v>
      </c>
      <c r="D65" s="50" t="s">
        <v>377</v>
      </c>
      <c r="E65" s="51">
        <f>Source!AQ35</f>
        <v>7</v>
      </c>
      <c r="F65" s="52"/>
      <c r="G65" s="53" t="str">
        <f>Source!DI35</f>
        <v/>
      </c>
      <c r="H65" s="54"/>
      <c r="I65" s="53"/>
      <c r="J65" s="53"/>
      <c r="K65" s="54"/>
      <c r="L65" s="54">
        <f>Source!U35</f>
        <v>7</v>
      </c>
    </row>
    <row r="66" spans="1:26" x14ac:dyDescent="0.25">
      <c r="A66" s="55"/>
      <c r="B66" s="55"/>
      <c r="C66" s="55"/>
      <c r="D66" s="55"/>
      <c r="E66" s="55"/>
      <c r="F66" s="55"/>
      <c r="G66" s="92">
        <f>H61+H62+H63+H64</f>
        <v>204.39000000000001</v>
      </c>
      <c r="H66" s="92"/>
      <c r="I66" s="55"/>
      <c r="J66" s="92">
        <f>K61+K62+K63+K64</f>
        <v>204.39000000000001</v>
      </c>
      <c r="K66" s="92"/>
      <c r="L66" s="56">
        <f>Source!U35</f>
        <v>7</v>
      </c>
      <c r="O66" s="19">
        <f>G66</f>
        <v>204.39000000000001</v>
      </c>
      <c r="P66" s="19">
        <f>J66</f>
        <v>204.39000000000001</v>
      </c>
      <c r="Q66" s="19">
        <f>L66</f>
        <v>7</v>
      </c>
      <c r="W66">
        <f>IF(Source!BI35&lt;=1,H61+H62+H63+H64, 0)</f>
        <v>0</v>
      </c>
      <c r="X66">
        <f>IF(Source!BI35=2,H61+H62+H63+H64, 0)</f>
        <v>204.39000000000001</v>
      </c>
      <c r="Y66">
        <f>IF(Source!BI35=3,H61+H62+H63+H64, 0)</f>
        <v>0</v>
      </c>
      <c r="Z66">
        <f>IF(Source!BI35=4,H61+H62+H63+H64, 0)</f>
        <v>0</v>
      </c>
    </row>
    <row r="67" spans="1:26" ht="52.8" x14ac:dyDescent="0.25">
      <c r="A67" s="57" t="str">
        <f>Source!E36</f>
        <v>9</v>
      </c>
      <c r="B67" s="58" t="str">
        <f>Source!F36</f>
        <v>цена поставщика</v>
      </c>
      <c r="C67" s="58" t="s">
        <v>382</v>
      </c>
      <c r="D67" s="59" t="str">
        <f>Source!H36</f>
        <v>ШТ</v>
      </c>
      <c r="E67" s="60">
        <f>Source!I36</f>
        <v>1</v>
      </c>
      <c r="F67" s="61">
        <f>Source!AL36</f>
        <v>12812.35</v>
      </c>
      <c r="G67" s="62" t="str">
        <f>Source!DD36</f>
        <v/>
      </c>
      <c r="H67" s="63">
        <f>ROUND(Source!AC36*Source!I36, 2)</f>
        <v>12812.35</v>
      </c>
      <c r="I67" s="62" t="str">
        <f>Source!BO36</f>
        <v/>
      </c>
      <c r="J67" s="62">
        <f>IF(Source!BC36&lt;&gt; 0, Source!BC36, 1)</f>
        <v>1</v>
      </c>
      <c r="K67" s="63">
        <f>Source!P36</f>
        <v>12812.35</v>
      </c>
      <c r="L67" s="60"/>
      <c r="S67">
        <f>ROUND((Source!FX36/100)*((ROUND(Source!AF36*Source!I36, 2)+ROUND(Source!AE36*Source!I36, 2))), 2)</f>
        <v>0</v>
      </c>
      <c r="T67">
        <f>Source!X36</f>
        <v>0</v>
      </c>
      <c r="U67">
        <f>ROUND((Source!FY36/100)*((ROUND(Source!AF36*Source!I36, 2)+ROUND(Source!AE36*Source!I36, 2))), 2)</f>
        <v>0</v>
      </c>
      <c r="V67">
        <f>Source!Y36</f>
        <v>0</v>
      </c>
    </row>
    <row r="68" spans="1:26" x14ac:dyDescent="0.25">
      <c r="A68" s="21"/>
      <c r="B68" s="21"/>
      <c r="C68" s="21"/>
      <c r="D68" s="21"/>
      <c r="E68" s="21"/>
      <c r="F68" s="21"/>
      <c r="G68" s="93">
        <f>H67</f>
        <v>12812.35</v>
      </c>
      <c r="H68" s="93"/>
      <c r="I68" s="21"/>
      <c r="J68" s="93">
        <f>K67</f>
        <v>12812.35</v>
      </c>
      <c r="K68" s="93"/>
      <c r="L68" s="64">
        <f>Source!U36</f>
        <v>0</v>
      </c>
      <c r="O68" s="19">
        <f>G68</f>
        <v>12812.35</v>
      </c>
      <c r="P68" s="19">
        <f>J68</f>
        <v>12812.35</v>
      </c>
      <c r="Q68" s="19">
        <f>L68</f>
        <v>0</v>
      </c>
      <c r="W68">
        <f>IF(Source!BI36&lt;=1,H67, 0)</f>
        <v>0</v>
      </c>
      <c r="X68">
        <f>IF(Source!BI36=2,H67, 0)</f>
        <v>0</v>
      </c>
      <c r="Y68">
        <f>IF(Source!BI36=3,H67, 0)</f>
        <v>12812.35</v>
      </c>
      <c r="Z68">
        <f>IF(Source!BI36=4,H67, 0)</f>
        <v>0</v>
      </c>
    </row>
    <row r="69" spans="1:26" ht="39.6" x14ac:dyDescent="0.25">
      <c r="A69" s="48" t="str">
        <f>Source!E37</f>
        <v>10</v>
      </c>
      <c r="B69" s="49" t="str">
        <f>Source!F37</f>
        <v>цена поставщика</v>
      </c>
      <c r="C69" s="49" t="s">
        <v>383</v>
      </c>
      <c r="D69" s="50" t="str">
        <f>Source!H37</f>
        <v>ШТ</v>
      </c>
      <c r="E69" s="51">
        <f>Source!I37</f>
        <v>1</v>
      </c>
      <c r="F69" s="52">
        <f>Source!AL37</f>
        <v>421.49</v>
      </c>
      <c r="G69" s="53" t="str">
        <f>Source!DD37</f>
        <v/>
      </c>
      <c r="H69" s="54">
        <f>ROUND(Source!AC37*Source!I37, 2)</f>
        <v>421.49</v>
      </c>
      <c r="I69" s="53" t="str">
        <f>Source!BO37</f>
        <v/>
      </c>
      <c r="J69" s="53">
        <f>IF(Source!BC37&lt;&gt; 0, Source!BC37, 1)</f>
        <v>1</v>
      </c>
      <c r="K69" s="54">
        <f>Source!P37</f>
        <v>421.49</v>
      </c>
      <c r="L69" s="51"/>
      <c r="S69">
        <f>ROUND((Source!FX37/100)*((ROUND(Source!AF37*Source!I37, 2)+ROUND(Source!AE37*Source!I37, 2))), 2)</f>
        <v>0</v>
      </c>
      <c r="T69">
        <f>Source!X37</f>
        <v>0</v>
      </c>
      <c r="U69">
        <f>ROUND((Source!FY37/100)*((ROUND(Source!AF37*Source!I37, 2)+ROUND(Source!AE37*Source!I37, 2))), 2)</f>
        <v>0</v>
      </c>
      <c r="V69">
        <f>Source!Y37</f>
        <v>0</v>
      </c>
    </row>
    <row r="70" spans="1:26" x14ac:dyDescent="0.25">
      <c r="A70" s="55"/>
      <c r="B70" s="55"/>
      <c r="C70" s="55"/>
      <c r="D70" s="55"/>
      <c r="E70" s="55"/>
      <c r="F70" s="55"/>
      <c r="G70" s="92">
        <f>H69</f>
        <v>421.49</v>
      </c>
      <c r="H70" s="92"/>
      <c r="I70" s="55"/>
      <c r="J70" s="92">
        <f>K69</f>
        <v>421.49</v>
      </c>
      <c r="K70" s="92"/>
      <c r="L70" s="56">
        <f>Source!U37</f>
        <v>0</v>
      </c>
      <c r="O70" s="19">
        <f>G70</f>
        <v>421.49</v>
      </c>
      <c r="P70" s="19">
        <f>J70</f>
        <v>421.49</v>
      </c>
      <c r="Q70" s="19">
        <f>L70</f>
        <v>0</v>
      </c>
      <c r="W70">
        <f>IF(Source!BI37&lt;=1,H69, 0)</f>
        <v>421.49</v>
      </c>
      <c r="X70">
        <f>IF(Source!BI37=2,H69, 0)</f>
        <v>0</v>
      </c>
      <c r="Y70">
        <f>IF(Source!BI37=3,H69, 0)</f>
        <v>0</v>
      </c>
      <c r="Z70">
        <f>IF(Source!BI37=4,H69, 0)</f>
        <v>0</v>
      </c>
    </row>
    <row r="71" spans="1:26" x14ac:dyDescent="0.25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</row>
    <row r="72" spans="1:26" x14ac:dyDescent="0.25">
      <c r="A72" s="96" t="str">
        <f>CONCATENATE("Итого по разделу: ",IF(Source!G39&lt;&gt;"Новый раздел", Source!G39, ""))</f>
        <v>Итого по разделу: 1.Монтаж оборудования</v>
      </c>
      <c r="B72" s="96"/>
      <c r="C72" s="96"/>
      <c r="D72" s="96"/>
      <c r="E72" s="96"/>
      <c r="F72" s="96"/>
      <c r="G72" s="95">
        <f>SUM(O26:O71)</f>
        <v>14495.03</v>
      </c>
      <c r="H72" s="95"/>
      <c r="I72" s="65"/>
      <c r="J72" s="95">
        <f>SUM(P26:P71)</f>
        <v>14495.03</v>
      </c>
      <c r="K72" s="95"/>
      <c r="L72" s="56">
        <f>SUM(Q26:Q71)</f>
        <v>19.490000000000002</v>
      </c>
    </row>
    <row r="73" spans="1:26" x14ac:dyDescent="0.25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</row>
    <row r="74" spans="1:26" x14ac:dyDescent="0.25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</row>
    <row r="75" spans="1:26" x14ac:dyDescent="0.2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</row>
    <row r="76" spans="1:26" x14ac:dyDescent="0.25">
      <c r="A76" s="94" t="str">
        <f>CONCATENATE("Раздел: ",IF(Source!G68&lt;&gt;"Новый раздел", Source!G68, ""))</f>
        <v>Раздел: 2.Кабельные проводки</v>
      </c>
      <c r="B76" s="94"/>
      <c r="C76" s="94"/>
      <c r="D76" s="94"/>
      <c r="E76" s="94"/>
      <c r="F76" s="94"/>
      <c r="G76" s="94"/>
      <c r="H76" s="94"/>
      <c r="I76" s="94"/>
      <c r="J76" s="94"/>
      <c r="K76" s="94"/>
      <c r="L76" s="94"/>
    </row>
    <row r="77" spans="1:26" ht="26.4" x14ac:dyDescent="0.25">
      <c r="A77" s="40" t="str">
        <f>Source!E72</f>
        <v>11</v>
      </c>
      <c r="B77" s="41" t="str">
        <f>Source!F72</f>
        <v>м08-10-010-01</v>
      </c>
      <c r="C77" s="41" t="str">
        <f>Source!G72</f>
        <v>Прокладка труб гофрированных ПВХ для защиты проводов и кабелей</v>
      </c>
      <c r="D77" s="42" t="str">
        <f>Source!H72</f>
        <v>100 м</v>
      </c>
      <c r="E77" s="43">
        <f>Source!I72</f>
        <v>0.5</v>
      </c>
      <c r="F77" s="44">
        <f>Source!AL72+Source!AM72+Source!AO72</f>
        <v>156.32999999999998</v>
      </c>
      <c r="G77" s="27"/>
      <c r="H77" s="45"/>
      <c r="I77" s="27" t="str">
        <f>Source!BO72</f>
        <v/>
      </c>
      <c r="J77" s="27"/>
      <c r="K77" s="45"/>
      <c r="L77" s="43"/>
      <c r="S77">
        <f>ROUND((Source!FX72/100)*((ROUND(Source!AF72*Source!I72, 2)+ROUND(Source!AE72*Source!I72, 2))), 2)</f>
        <v>69.77</v>
      </c>
      <c r="T77">
        <f>Source!X72</f>
        <v>69.77</v>
      </c>
      <c r="U77">
        <f>ROUND((Source!FY72/100)*((ROUND(Source!AF72*Source!I72, 2)+ROUND(Source!AE72*Source!I72, 2))), 2)</f>
        <v>45.35</v>
      </c>
      <c r="V77">
        <f>Source!Y72</f>
        <v>45.35</v>
      </c>
    </row>
    <row r="78" spans="1:26" x14ac:dyDescent="0.25">
      <c r="A78" s="55"/>
      <c r="B78" s="55"/>
      <c r="C78" s="22" t="str">
        <f>"Объем: "&amp;Source!I72&amp;"=50/"&amp;"100"</f>
        <v>Объем: 0,5=50/100</v>
      </c>
      <c r="D78" s="55"/>
      <c r="E78" s="55"/>
      <c r="F78" s="55"/>
      <c r="G78" s="55"/>
      <c r="H78" s="55"/>
      <c r="I78" s="55"/>
      <c r="J78" s="55"/>
      <c r="K78" s="55"/>
      <c r="L78" s="55"/>
    </row>
    <row r="79" spans="1:26" x14ac:dyDescent="0.25">
      <c r="A79" s="40"/>
      <c r="B79" s="41"/>
      <c r="C79" s="41" t="s">
        <v>370</v>
      </c>
      <c r="D79" s="42"/>
      <c r="E79" s="43"/>
      <c r="F79" s="44">
        <f>Source!AO72</f>
        <v>139.54</v>
      </c>
      <c r="G79" s="27" t="str">
        <f>Source!DG72</f>
        <v/>
      </c>
      <c r="H79" s="45">
        <f>ROUND(Source!AF72*Source!I72, 2)</f>
        <v>69.77</v>
      </c>
      <c r="I79" s="27"/>
      <c r="J79" s="27">
        <f>IF(Source!BA72&lt;&gt; 0, Source!BA72, 1)</f>
        <v>1</v>
      </c>
      <c r="K79" s="45">
        <f>Source!S72</f>
        <v>69.77</v>
      </c>
      <c r="L79" s="43"/>
      <c r="R79">
        <f>H79</f>
        <v>69.77</v>
      </c>
    </row>
    <row r="80" spans="1:26" x14ac:dyDescent="0.25">
      <c r="A80" s="40"/>
      <c r="B80" s="41"/>
      <c r="C80" s="41" t="s">
        <v>372</v>
      </c>
      <c r="D80" s="42"/>
      <c r="E80" s="43"/>
      <c r="F80" s="44">
        <f>Source!AL72</f>
        <v>16.79</v>
      </c>
      <c r="G80" s="27" t="str">
        <f>Source!DD72</f>
        <v/>
      </c>
      <c r="H80" s="45">
        <f>ROUND(Source!AC72*Source!I72, 2)</f>
        <v>8.4</v>
      </c>
      <c r="I80" s="27"/>
      <c r="J80" s="27">
        <f>IF(Source!BC72&lt;&gt; 0, Source!BC72, 1)</f>
        <v>1</v>
      </c>
      <c r="K80" s="45">
        <f>Source!P72</f>
        <v>8.4</v>
      </c>
      <c r="L80" s="43"/>
    </row>
    <row r="81" spans="1:26" x14ac:dyDescent="0.25">
      <c r="A81" s="40"/>
      <c r="B81" s="41"/>
      <c r="C81" s="41" t="s">
        <v>373</v>
      </c>
      <c r="D81" s="42" t="s">
        <v>374</v>
      </c>
      <c r="E81" s="43">
        <f>Source!BZ72</f>
        <v>100</v>
      </c>
      <c r="F81" s="28"/>
      <c r="G81" s="27"/>
      <c r="H81" s="45">
        <f>SUM(S77:S83)</f>
        <v>69.77</v>
      </c>
      <c r="I81" s="27"/>
      <c r="J81" s="47">
        <f>Source!AT72</f>
        <v>100</v>
      </c>
      <c r="K81" s="45">
        <f>SUM(T77:T83)</f>
        <v>69.77</v>
      </c>
      <c r="L81" s="43"/>
    </row>
    <row r="82" spans="1:26" x14ac:dyDescent="0.25">
      <c r="A82" s="40"/>
      <c r="B82" s="41"/>
      <c r="C82" s="41" t="s">
        <v>375</v>
      </c>
      <c r="D82" s="42" t="s">
        <v>374</v>
      </c>
      <c r="E82" s="43">
        <f>Source!CA72</f>
        <v>65</v>
      </c>
      <c r="F82" s="28"/>
      <c r="G82" s="27"/>
      <c r="H82" s="45">
        <f>SUM(U77:U83)</f>
        <v>45.35</v>
      </c>
      <c r="I82" s="27"/>
      <c r="J82" s="47">
        <f>Source!AU72</f>
        <v>65</v>
      </c>
      <c r="K82" s="45">
        <f>SUM(V77:V83)</f>
        <v>45.35</v>
      </c>
      <c r="L82" s="43"/>
    </row>
    <row r="83" spans="1:26" x14ac:dyDescent="0.25">
      <c r="A83" s="48"/>
      <c r="B83" s="49"/>
      <c r="C83" s="49" t="s">
        <v>376</v>
      </c>
      <c r="D83" s="50" t="s">
        <v>377</v>
      </c>
      <c r="E83" s="51">
        <f>Source!AQ72</f>
        <v>15.2</v>
      </c>
      <c r="F83" s="52"/>
      <c r="G83" s="53" t="str">
        <f>Source!DI72</f>
        <v/>
      </c>
      <c r="H83" s="54"/>
      <c r="I83" s="53"/>
      <c r="J83" s="53"/>
      <c r="K83" s="54"/>
      <c r="L83" s="54">
        <f>Source!U72</f>
        <v>7.6</v>
      </c>
    </row>
    <row r="84" spans="1:26" x14ac:dyDescent="0.25">
      <c r="A84" s="55"/>
      <c r="B84" s="55"/>
      <c r="C84" s="55"/>
      <c r="D84" s="55"/>
      <c r="E84" s="55"/>
      <c r="F84" s="55"/>
      <c r="G84" s="92">
        <f>H79+H80+H81+H82</f>
        <v>193.29</v>
      </c>
      <c r="H84" s="92"/>
      <c r="I84" s="55"/>
      <c r="J84" s="92">
        <f>K79+K80+K81+K82</f>
        <v>193.29</v>
      </c>
      <c r="K84" s="92"/>
      <c r="L84" s="56">
        <f>Source!U72</f>
        <v>7.6</v>
      </c>
      <c r="O84" s="19">
        <f>G84</f>
        <v>193.29</v>
      </c>
      <c r="P84" s="19">
        <f>J84</f>
        <v>193.29</v>
      </c>
      <c r="Q84" s="19">
        <f>L84</f>
        <v>7.6</v>
      </c>
      <c r="W84">
        <f>IF(Source!BI72&lt;=1,H79+H80+H81+H82, 0)</f>
        <v>0</v>
      </c>
      <c r="X84">
        <f>IF(Source!BI72=2,H79+H80+H81+H82, 0)</f>
        <v>193.29</v>
      </c>
      <c r="Y84">
        <f>IF(Source!BI72=3,H79+H80+H81+H82, 0)</f>
        <v>0</v>
      </c>
      <c r="Z84">
        <f>IF(Source!BI72=4,H79+H80+H81+H82, 0)</f>
        <v>0</v>
      </c>
    </row>
    <row r="85" spans="1:26" ht="39.6" x14ac:dyDescent="0.25">
      <c r="A85" s="40" t="str">
        <f>Source!E73</f>
        <v>12</v>
      </c>
      <c r="B85" s="41" t="str">
        <f>Source!F73</f>
        <v>24.3.01.02-0021</v>
      </c>
      <c r="C85" s="41" t="str">
        <f>Source!G73</f>
        <v>Трубы гибкие гофрированные легкие из самозатухающего ПВХ (IP55) серии FL, с зондом, диаметром 16 мм</v>
      </c>
      <c r="D85" s="42" t="str">
        <f>Source!H73</f>
        <v>10 м</v>
      </c>
      <c r="E85" s="43">
        <f>Source!I73</f>
        <v>5.0999999999999996</v>
      </c>
      <c r="F85" s="44">
        <f>Source!AL73</f>
        <v>16.11</v>
      </c>
      <c r="G85" s="27" t="str">
        <f>Source!DD73</f>
        <v/>
      </c>
      <c r="H85" s="45">
        <f>ROUND(Source!AC73*Source!I73, 2)</f>
        <v>82.16</v>
      </c>
      <c r="I85" s="27" t="str">
        <f>Source!BO73</f>
        <v/>
      </c>
      <c r="J85" s="27">
        <f>IF(Source!BC73&lt;&gt; 0, Source!BC73, 1)</f>
        <v>1</v>
      </c>
      <c r="K85" s="45">
        <f>Source!P73</f>
        <v>82.16</v>
      </c>
      <c r="L85" s="43"/>
      <c r="S85">
        <f>ROUND((Source!FX73/100)*((ROUND(Source!AF73*Source!I73, 2)+ROUND(Source!AE73*Source!I73, 2))), 2)</f>
        <v>0</v>
      </c>
      <c r="T85">
        <f>Source!X73</f>
        <v>0</v>
      </c>
      <c r="U85">
        <f>ROUND((Source!FY73/100)*((ROUND(Source!AF73*Source!I73, 2)+ROUND(Source!AE73*Source!I73, 2))), 2)</f>
        <v>0</v>
      </c>
      <c r="V85">
        <f>Source!Y73</f>
        <v>0</v>
      </c>
    </row>
    <row r="86" spans="1:26" x14ac:dyDescent="0.25">
      <c r="A86" s="66"/>
      <c r="B86" s="66"/>
      <c r="C86" s="23" t="str">
        <f>"Объем: "&amp;Source!I73&amp;"=51/"&amp;"10"</f>
        <v>Объем: 5,1=51/10</v>
      </c>
      <c r="D86" s="66"/>
      <c r="E86" s="66"/>
      <c r="F86" s="66"/>
      <c r="G86" s="66"/>
      <c r="H86" s="66"/>
      <c r="I86" s="66"/>
      <c r="J86" s="66"/>
      <c r="K86" s="66"/>
      <c r="L86" s="66"/>
    </row>
    <row r="87" spans="1:26" x14ac:dyDescent="0.25">
      <c r="A87" s="55"/>
      <c r="B87" s="55"/>
      <c r="C87" s="55"/>
      <c r="D87" s="55"/>
      <c r="E87" s="55"/>
      <c r="F87" s="55"/>
      <c r="G87" s="92">
        <f>H85</f>
        <v>82.16</v>
      </c>
      <c r="H87" s="92"/>
      <c r="I87" s="55"/>
      <c r="J87" s="92">
        <f>K85</f>
        <v>82.16</v>
      </c>
      <c r="K87" s="92"/>
      <c r="L87" s="56">
        <f>Source!U73</f>
        <v>0</v>
      </c>
      <c r="O87" s="19">
        <f>G87</f>
        <v>82.16</v>
      </c>
      <c r="P87" s="19">
        <f>J87</f>
        <v>82.16</v>
      </c>
      <c r="Q87" s="19">
        <f>L87</f>
        <v>0</v>
      </c>
      <c r="W87">
        <f>IF(Source!BI73&lt;=1,H85, 0)</f>
        <v>82.16</v>
      </c>
      <c r="X87">
        <f>IF(Source!BI73=2,H85, 0)</f>
        <v>0</v>
      </c>
      <c r="Y87">
        <f>IF(Source!BI73=3,H85, 0)</f>
        <v>0</v>
      </c>
      <c r="Z87">
        <f>IF(Source!BI73=4,H85, 0)</f>
        <v>0</v>
      </c>
    </row>
    <row r="88" spans="1:26" ht="26.4" x14ac:dyDescent="0.25">
      <c r="A88" s="40" t="str">
        <f>Source!E74</f>
        <v>13</v>
      </c>
      <c r="B88" s="41" t="str">
        <f>Source!F74</f>
        <v>23.8.03.02-0001</v>
      </c>
      <c r="C88" s="41" t="str">
        <f>Source!G74</f>
        <v>Клипса для крепежа гофротрубы, диаметром 16 мм</v>
      </c>
      <c r="D88" s="42" t="str">
        <f>Source!H74</f>
        <v>10 шт.</v>
      </c>
      <c r="E88" s="43">
        <f>Source!I74</f>
        <v>7.5</v>
      </c>
      <c r="F88" s="44">
        <f>Source!AL74</f>
        <v>1.8</v>
      </c>
      <c r="G88" s="27" t="str">
        <f>Source!DD74</f>
        <v/>
      </c>
      <c r="H88" s="45">
        <f>ROUND(Source!AC74*Source!I74, 2)</f>
        <v>13.5</v>
      </c>
      <c r="I88" s="27" t="str">
        <f>Source!BO74</f>
        <v/>
      </c>
      <c r="J88" s="27">
        <f>IF(Source!BC74&lt;&gt; 0, Source!BC74, 1)</f>
        <v>1</v>
      </c>
      <c r="K88" s="45">
        <f>Source!P74</f>
        <v>13.5</v>
      </c>
      <c r="L88" s="43"/>
      <c r="S88">
        <f>ROUND((Source!FX74/100)*((ROUND(Source!AF74*Source!I74, 2)+ROUND(Source!AE74*Source!I74, 2))), 2)</f>
        <v>0</v>
      </c>
      <c r="T88">
        <f>Source!X74</f>
        <v>0</v>
      </c>
      <c r="U88">
        <f>ROUND((Source!FY74/100)*((ROUND(Source!AF74*Source!I74, 2)+ROUND(Source!AE74*Source!I74, 2))), 2)</f>
        <v>0</v>
      </c>
      <c r="V88">
        <f>Source!Y74</f>
        <v>0</v>
      </c>
    </row>
    <row r="89" spans="1:26" x14ac:dyDescent="0.25">
      <c r="A89" s="66"/>
      <c r="B89" s="66"/>
      <c r="C89" s="23" t="str">
        <f>"Объем: "&amp;Source!I74&amp;"=75/"&amp;"10"</f>
        <v>Объем: 7,5=75/10</v>
      </c>
      <c r="D89" s="66"/>
      <c r="E89" s="66"/>
      <c r="F89" s="66"/>
      <c r="G89" s="66"/>
      <c r="H89" s="66"/>
      <c r="I89" s="66"/>
      <c r="J89" s="66"/>
      <c r="K89" s="66"/>
      <c r="L89" s="66"/>
    </row>
    <row r="90" spans="1:26" x14ac:dyDescent="0.25">
      <c r="A90" s="55"/>
      <c r="B90" s="55"/>
      <c r="C90" s="55"/>
      <c r="D90" s="55"/>
      <c r="E90" s="55"/>
      <c r="F90" s="55"/>
      <c r="G90" s="92">
        <f>H88</f>
        <v>13.5</v>
      </c>
      <c r="H90" s="92"/>
      <c r="I90" s="55"/>
      <c r="J90" s="92">
        <f>K88</f>
        <v>13.5</v>
      </c>
      <c r="K90" s="92"/>
      <c r="L90" s="56">
        <f>Source!U74</f>
        <v>0</v>
      </c>
      <c r="O90" s="19">
        <f>G90</f>
        <v>13.5</v>
      </c>
      <c r="P90" s="19">
        <f>J90</f>
        <v>13.5</v>
      </c>
      <c r="Q90" s="19">
        <f>L90</f>
        <v>0</v>
      </c>
      <c r="W90">
        <f>IF(Source!BI74&lt;=1,H88, 0)</f>
        <v>13.5</v>
      </c>
      <c r="X90">
        <f>IF(Source!BI74=2,H88, 0)</f>
        <v>0</v>
      </c>
      <c r="Y90">
        <f>IF(Source!BI74=3,H88, 0)</f>
        <v>0</v>
      </c>
      <c r="Z90">
        <f>IF(Source!BI74=4,H88, 0)</f>
        <v>0</v>
      </c>
    </row>
    <row r="91" spans="1:26" ht="52.8" x14ac:dyDescent="0.25">
      <c r="A91" s="40" t="str">
        <f>Source!E75</f>
        <v>14</v>
      </c>
      <c r="B91" s="41" t="str">
        <f>Source!F75</f>
        <v>м08-02-412-02</v>
      </c>
      <c r="C91" s="41" t="str">
        <f>Source!G75</f>
        <v>Затягивание провода в проложенные трубы и металлические рукава первого одножильного или многожильного в общей оплетке, суммарное сечение до 6 мм2</v>
      </c>
      <c r="D91" s="42" t="str">
        <f>Source!H75</f>
        <v>100 м</v>
      </c>
      <c r="E91" s="43">
        <f>Source!I75</f>
        <v>0.5</v>
      </c>
      <c r="F91" s="44">
        <f>Source!AL75+Source!AM75+Source!AO75</f>
        <v>68.7</v>
      </c>
      <c r="G91" s="27"/>
      <c r="H91" s="45"/>
      <c r="I91" s="27" t="str">
        <f>Source!BO75</f>
        <v/>
      </c>
      <c r="J91" s="27"/>
      <c r="K91" s="45"/>
      <c r="L91" s="43"/>
      <c r="S91">
        <f>ROUND((Source!FX75/100)*((ROUND(Source!AF75*Source!I75, 2)+ROUND(Source!AE75*Source!I75, 2))), 2)</f>
        <v>25.59</v>
      </c>
      <c r="T91">
        <f>Source!X75</f>
        <v>25.59</v>
      </c>
      <c r="U91">
        <f>ROUND((Source!FY75/100)*((ROUND(Source!AF75*Source!I75, 2)+ROUND(Source!AE75*Source!I75, 2))), 2)</f>
        <v>16.63</v>
      </c>
      <c r="V91">
        <f>Source!Y75</f>
        <v>16.63</v>
      </c>
    </row>
    <row r="92" spans="1:26" x14ac:dyDescent="0.25">
      <c r="A92" s="55"/>
      <c r="B92" s="55"/>
      <c r="C92" s="22" t="str">
        <f>"Объем: "&amp;Source!I75&amp;"=50/"&amp;"100"</f>
        <v>Объем: 0,5=50/100</v>
      </c>
      <c r="D92" s="55"/>
      <c r="E92" s="55"/>
      <c r="F92" s="55"/>
      <c r="G92" s="55"/>
      <c r="H92" s="55"/>
      <c r="I92" s="55"/>
      <c r="J92" s="55"/>
      <c r="K92" s="55"/>
      <c r="L92" s="55"/>
    </row>
    <row r="93" spans="1:26" x14ac:dyDescent="0.25">
      <c r="A93" s="40"/>
      <c r="B93" s="41"/>
      <c r="C93" s="41" t="s">
        <v>370</v>
      </c>
      <c r="D93" s="42"/>
      <c r="E93" s="43"/>
      <c r="F93" s="44">
        <f>Source!AO75</f>
        <v>50.67</v>
      </c>
      <c r="G93" s="27" t="str">
        <f>Source!DG75</f>
        <v/>
      </c>
      <c r="H93" s="45">
        <f>ROUND(Source!AF75*Source!I75, 2)</f>
        <v>25.34</v>
      </c>
      <c r="I93" s="27"/>
      <c r="J93" s="27">
        <f>IF(Source!BA75&lt;&gt; 0, Source!BA75, 1)</f>
        <v>1</v>
      </c>
      <c r="K93" s="45">
        <f>Source!S75</f>
        <v>25.34</v>
      </c>
      <c r="L93" s="43"/>
      <c r="R93">
        <f>H93</f>
        <v>25.34</v>
      </c>
    </row>
    <row r="94" spans="1:26" x14ac:dyDescent="0.25">
      <c r="A94" s="40"/>
      <c r="B94" s="41"/>
      <c r="C94" s="41" t="s">
        <v>82</v>
      </c>
      <c r="D94" s="42"/>
      <c r="E94" s="43"/>
      <c r="F94" s="44">
        <f>Source!AM75</f>
        <v>3.55</v>
      </c>
      <c r="G94" s="27" t="str">
        <f>Source!DE75</f>
        <v/>
      </c>
      <c r="H94" s="45">
        <f>ROUND(Source!AD75*Source!I75, 2)</f>
        <v>1.78</v>
      </c>
      <c r="I94" s="27"/>
      <c r="J94" s="27">
        <f>IF(Source!BB75&lt;&gt; 0, Source!BB75, 1)</f>
        <v>1</v>
      </c>
      <c r="K94" s="45">
        <f>Source!Q75</f>
        <v>1.78</v>
      </c>
      <c r="L94" s="43"/>
    </row>
    <row r="95" spans="1:26" x14ac:dyDescent="0.25">
      <c r="A95" s="40"/>
      <c r="B95" s="41"/>
      <c r="C95" s="41" t="s">
        <v>371</v>
      </c>
      <c r="D95" s="42"/>
      <c r="E95" s="43"/>
      <c r="F95" s="44">
        <f>Source!AN75</f>
        <v>0.5</v>
      </c>
      <c r="G95" s="27" t="str">
        <f>Source!DF75</f>
        <v/>
      </c>
      <c r="H95" s="46">
        <f>ROUND(Source!AE75*Source!I75, 2)</f>
        <v>0.25</v>
      </c>
      <c r="I95" s="27"/>
      <c r="J95" s="27">
        <f>IF(Source!BS75&lt;&gt; 0, Source!BS75, 1)</f>
        <v>1</v>
      </c>
      <c r="K95" s="46">
        <f>Source!R75</f>
        <v>0.25</v>
      </c>
      <c r="L95" s="43"/>
      <c r="R95">
        <f>H95</f>
        <v>0.25</v>
      </c>
    </row>
    <row r="96" spans="1:26" x14ac:dyDescent="0.25">
      <c r="A96" s="40"/>
      <c r="B96" s="41"/>
      <c r="C96" s="41" t="s">
        <v>372</v>
      </c>
      <c r="D96" s="42"/>
      <c r="E96" s="43"/>
      <c r="F96" s="44">
        <f>Source!AL75</f>
        <v>14.48</v>
      </c>
      <c r="G96" s="27" t="str">
        <f>Source!DD75</f>
        <v/>
      </c>
      <c r="H96" s="45">
        <f>ROUND(Source!AC75*Source!I75, 2)</f>
        <v>7.24</v>
      </c>
      <c r="I96" s="27"/>
      <c r="J96" s="27">
        <f>IF(Source!BC75&lt;&gt; 0, Source!BC75, 1)</f>
        <v>1</v>
      </c>
      <c r="K96" s="45">
        <f>Source!P75</f>
        <v>7.24</v>
      </c>
      <c r="L96" s="43"/>
    </row>
    <row r="97" spans="1:26" x14ac:dyDescent="0.25">
      <c r="A97" s="40"/>
      <c r="B97" s="41"/>
      <c r="C97" s="41" t="s">
        <v>373</v>
      </c>
      <c r="D97" s="42" t="s">
        <v>374</v>
      </c>
      <c r="E97" s="43">
        <f>Source!BZ75</f>
        <v>100</v>
      </c>
      <c r="F97" s="28"/>
      <c r="G97" s="27"/>
      <c r="H97" s="45">
        <f>SUM(S91:S99)</f>
        <v>25.59</v>
      </c>
      <c r="I97" s="27"/>
      <c r="J97" s="47">
        <f>Source!AT75</f>
        <v>100</v>
      </c>
      <c r="K97" s="45">
        <f>SUM(T91:T99)</f>
        <v>25.59</v>
      </c>
      <c r="L97" s="43"/>
    </row>
    <row r="98" spans="1:26" x14ac:dyDescent="0.25">
      <c r="A98" s="40"/>
      <c r="B98" s="41"/>
      <c r="C98" s="41" t="s">
        <v>375</v>
      </c>
      <c r="D98" s="42" t="s">
        <v>374</v>
      </c>
      <c r="E98" s="43">
        <f>Source!CA75</f>
        <v>65</v>
      </c>
      <c r="F98" s="28"/>
      <c r="G98" s="27"/>
      <c r="H98" s="45">
        <f>SUM(U91:U99)</f>
        <v>16.63</v>
      </c>
      <c r="I98" s="27"/>
      <c r="J98" s="47">
        <f>Source!AU75</f>
        <v>65</v>
      </c>
      <c r="K98" s="45">
        <f>SUM(V91:V99)</f>
        <v>16.63</v>
      </c>
      <c r="L98" s="43"/>
    </row>
    <row r="99" spans="1:26" x14ac:dyDescent="0.25">
      <c r="A99" s="48"/>
      <c r="B99" s="49"/>
      <c r="C99" s="49" t="s">
        <v>376</v>
      </c>
      <c r="D99" s="50" t="s">
        <v>377</v>
      </c>
      <c r="E99" s="51">
        <f>Source!AQ75</f>
        <v>5.39</v>
      </c>
      <c r="F99" s="52"/>
      <c r="G99" s="53" t="str">
        <f>Source!DI75</f>
        <v/>
      </c>
      <c r="H99" s="54"/>
      <c r="I99" s="53"/>
      <c r="J99" s="53"/>
      <c r="K99" s="54"/>
      <c r="L99" s="54">
        <f>Source!U75</f>
        <v>2.6949999999999998</v>
      </c>
    </row>
    <row r="100" spans="1:26" x14ac:dyDescent="0.25">
      <c r="A100" s="55"/>
      <c r="B100" s="55"/>
      <c r="C100" s="55"/>
      <c r="D100" s="55"/>
      <c r="E100" s="55"/>
      <c r="F100" s="55"/>
      <c r="G100" s="92">
        <f>H93+H94+H96+H97+H98</f>
        <v>76.58</v>
      </c>
      <c r="H100" s="92"/>
      <c r="I100" s="55"/>
      <c r="J100" s="92">
        <f>K93+K94+K96+K97+K98</f>
        <v>76.58</v>
      </c>
      <c r="K100" s="92"/>
      <c r="L100" s="56">
        <f>Source!U75</f>
        <v>2.6949999999999998</v>
      </c>
      <c r="O100" s="19">
        <f>G100</f>
        <v>76.58</v>
      </c>
      <c r="P100" s="19">
        <f>J100</f>
        <v>76.58</v>
      </c>
      <c r="Q100" s="19">
        <f>L100</f>
        <v>2.6949999999999998</v>
      </c>
      <c r="W100">
        <f>IF(Source!BI75&lt;=1,H93+H94+H96+H97+H98, 0)</f>
        <v>0</v>
      </c>
      <c r="X100">
        <f>IF(Source!BI75=2,H93+H94+H96+H97+H98, 0)</f>
        <v>76.58</v>
      </c>
      <c r="Y100">
        <f>IF(Source!BI75=3,H93+H94+H96+H97+H98, 0)</f>
        <v>0</v>
      </c>
      <c r="Z100">
        <f>IF(Source!BI75=4,H93+H94+H96+H97+H98, 0)</f>
        <v>0</v>
      </c>
    </row>
    <row r="101" spans="1:26" ht="26.4" x14ac:dyDescent="0.25">
      <c r="A101" s="40" t="str">
        <f>Source!E76</f>
        <v>15</v>
      </c>
      <c r="B101" s="41" t="str">
        <f>Source!F76</f>
        <v>21.1.04.01-0004</v>
      </c>
      <c r="C101" s="41" t="str">
        <f>Source!G76</f>
        <v>Кабель (витая пара) UTP 4x2x0,52 категория 5е</v>
      </c>
      <c r="D101" s="42" t="str">
        <f>Source!H76</f>
        <v>1000 м</v>
      </c>
      <c r="E101" s="43">
        <f>Source!I76</f>
        <v>5.0999999999999997E-2</v>
      </c>
      <c r="F101" s="44">
        <f>Source!AL76</f>
        <v>1150.19</v>
      </c>
      <c r="G101" s="27" t="str">
        <f>Source!DD76</f>
        <v/>
      </c>
      <c r="H101" s="45">
        <f>ROUND(Source!AC76*Source!I76, 2)</f>
        <v>58.66</v>
      </c>
      <c r="I101" s="27" t="str">
        <f>Source!BO76</f>
        <v/>
      </c>
      <c r="J101" s="27">
        <f>IF(Source!BC76&lt;&gt; 0, Source!BC76, 1)</f>
        <v>1</v>
      </c>
      <c r="K101" s="45">
        <f>Source!P76</f>
        <v>58.66</v>
      </c>
      <c r="L101" s="43"/>
      <c r="S101">
        <f>ROUND((Source!FX76/100)*((ROUND(Source!AF76*Source!I76, 2)+ROUND(Source!AE76*Source!I76, 2))), 2)</f>
        <v>0</v>
      </c>
      <c r="T101">
        <f>Source!X76</f>
        <v>0</v>
      </c>
      <c r="U101">
        <f>ROUND((Source!FY76/100)*((ROUND(Source!AF76*Source!I76, 2)+ROUND(Source!AE76*Source!I76, 2))), 2)</f>
        <v>0</v>
      </c>
      <c r="V101">
        <f>Source!Y76</f>
        <v>0</v>
      </c>
    </row>
    <row r="102" spans="1:26" x14ac:dyDescent="0.25">
      <c r="A102" s="66"/>
      <c r="B102" s="66"/>
      <c r="C102" s="23" t="str">
        <f>"Объем: "&amp;Source!I76&amp;"=51/"&amp;"1000"</f>
        <v>Объем: 0,051=51/1000</v>
      </c>
      <c r="D102" s="66"/>
      <c r="E102" s="66"/>
      <c r="F102" s="66"/>
      <c r="G102" s="66"/>
      <c r="H102" s="66"/>
      <c r="I102" s="66"/>
      <c r="J102" s="66"/>
      <c r="K102" s="66"/>
      <c r="L102" s="66"/>
    </row>
    <row r="103" spans="1:26" x14ac:dyDescent="0.25">
      <c r="A103" s="55"/>
      <c r="B103" s="55"/>
      <c r="C103" s="55"/>
      <c r="D103" s="55"/>
      <c r="E103" s="55"/>
      <c r="F103" s="55"/>
      <c r="G103" s="92">
        <f>H101</f>
        <v>58.66</v>
      </c>
      <c r="H103" s="92"/>
      <c r="I103" s="55"/>
      <c r="J103" s="92">
        <f>K101</f>
        <v>58.66</v>
      </c>
      <c r="K103" s="92"/>
      <c r="L103" s="56">
        <f>Source!U76</f>
        <v>0</v>
      </c>
      <c r="O103" s="19">
        <f>G103</f>
        <v>58.66</v>
      </c>
      <c r="P103" s="19">
        <f>J103</f>
        <v>58.66</v>
      </c>
      <c r="Q103" s="19">
        <f>L103</f>
        <v>0</v>
      </c>
      <c r="W103">
        <f>IF(Source!BI76&lt;=1,H101, 0)</f>
        <v>0</v>
      </c>
      <c r="X103">
        <f>IF(Source!BI76=2,H101, 0)</f>
        <v>58.66</v>
      </c>
      <c r="Y103">
        <f>IF(Source!BI76=3,H101, 0)</f>
        <v>0</v>
      </c>
      <c r="Z103">
        <f>IF(Source!BI76=4,H101, 0)</f>
        <v>0</v>
      </c>
    </row>
    <row r="104" spans="1:26" x14ac:dyDescent="0.25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5"/>
    </row>
    <row r="105" spans="1:26" x14ac:dyDescent="0.25">
      <c r="A105" s="96" t="str">
        <f>CONCATENATE("Итого по разделу: ",IF(Source!G78&lt;&gt;"Новый раздел", Source!G78, ""))</f>
        <v>Итого по разделу: 2.Кабельные проводки</v>
      </c>
      <c r="B105" s="96"/>
      <c r="C105" s="96"/>
      <c r="D105" s="96"/>
      <c r="E105" s="96"/>
      <c r="F105" s="96"/>
      <c r="G105" s="95">
        <f>SUM(O76:O104)</f>
        <v>424.18999999999994</v>
      </c>
      <c r="H105" s="95"/>
      <c r="I105" s="65"/>
      <c r="J105" s="95">
        <f>SUM(P76:P104)</f>
        <v>424.18999999999994</v>
      </c>
      <c r="K105" s="95"/>
      <c r="L105" s="56">
        <f>SUM(Q76:Q104)</f>
        <v>10.295</v>
      </c>
    </row>
    <row r="106" spans="1:26" x14ac:dyDescent="0.25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5"/>
    </row>
    <row r="107" spans="1:26" x14ac:dyDescent="0.25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5"/>
    </row>
    <row r="108" spans="1:26" x14ac:dyDescent="0.25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5"/>
    </row>
    <row r="109" spans="1:26" x14ac:dyDescent="0.25">
      <c r="A109" s="94" t="str">
        <f>CONCATENATE("Раздел: ",IF(Source!G107&lt;&gt;"Новый раздел", Source!G107, ""))</f>
        <v>Раздел: 3.Настроечные работы</v>
      </c>
      <c r="B109" s="94"/>
      <c r="C109" s="94"/>
      <c r="D109" s="94"/>
      <c r="E109" s="94"/>
      <c r="F109" s="94"/>
      <c r="G109" s="94"/>
      <c r="H109" s="94"/>
      <c r="I109" s="94"/>
      <c r="J109" s="94"/>
      <c r="K109" s="94"/>
      <c r="L109" s="94"/>
    </row>
    <row r="110" spans="1:26" ht="52.8" x14ac:dyDescent="0.25">
      <c r="A110" s="40" t="str">
        <f>Source!E111</f>
        <v>16</v>
      </c>
      <c r="B110" s="41" t="str">
        <f>Source!F111</f>
        <v>м10-06-068-15</v>
      </c>
      <c r="C110" s="41" t="str">
        <f>Source!G111</f>
        <v>Настройка простых сетевых трактов конфигурация и настройка сетевых компонентов (мост, маршрутизатор, модем и т.п.)</v>
      </c>
      <c r="D110" s="42" t="str">
        <f>Source!H111</f>
        <v>ШТ</v>
      </c>
      <c r="E110" s="43">
        <f>Source!I111</f>
        <v>1</v>
      </c>
      <c r="F110" s="44">
        <f>Source!AL111+Source!AM111+Source!AO111</f>
        <v>482.75</v>
      </c>
      <c r="G110" s="27"/>
      <c r="H110" s="45"/>
      <c r="I110" s="27" t="str">
        <f>Source!BO111</f>
        <v/>
      </c>
      <c r="J110" s="27"/>
      <c r="K110" s="45"/>
      <c r="L110" s="43"/>
      <c r="S110">
        <f>ROUND((Source!FX111/100)*((ROUND(Source!AF111*Source!I111, 2)+ROUND(Source!AE111*Source!I111, 2))), 2)</f>
        <v>397.56</v>
      </c>
      <c r="T110">
        <f>Source!X111</f>
        <v>397.56</v>
      </c>
      <c r="U110">
        <f>ROUND((Source!FY111/100)*((ROUND(Source!AF111*Source!I111, 2)+ROUND(Source!AE111*Source!I111, 2))), 2)</f>
        <v>283.97000000000003</v>
      </c>
      <c r="V110">
        <f>Source!Y111</f>
        <v>283.97000000000003</v>
      </c>
    </row>
    <row r="111" spans="1:26" x14ac:dyDescent="0.25">
      <c r="A111" s="40"/>
      <c r="B111" s="41"/>
      <c r="C111" s="41" t="s">
        <v>370</v>
      </c>
      <c r="D111" s="42"/>
      <c r="E111" s="43"/>
      <c r="F111" s="44">
        <f>Source!AO111</f>
        <v>473.28</v>
      </c>
      <c r="G111" s="27" t="str">
        <f>Source!DG111</f>
        <v/>
      </c>
      <c r="H111" s="45">
        <f>ROUND(Source!AF111*Source!I111, 2)</f>
        <v>473.28</v>
      </c>
      <c r="I111" s="27"/>
      <c r="J111" s="27">
        <f>IF(Source!BA111&lt;&gt; 0, Source!BA111, 1)</f>
        <v>1</v>
      </c>
      <c r="K111" s="45">
        <f>Source!S111</f>
        <v>473.28</v>
      </c>
      <c r="L111" s="43"/>
      <c r="R111">
        <f>H111</f>
        <v>473.28</v>
      </c>
    </row>
    <row r="112" spans="1:26" x14ac:dyDescent="0.25">
      <c r="A112" s="40"/>
      <c r="B112" s="41"/>
      <c r="C112" s="41" t="s">
        <v>372</v>
      </c>
      <c r="D112" s="42"/>
      <c r="E112" s="43"/>
      <c r="F112" s="44">
        <f>Source!AL111</f>
        <v>9.4700000000000006</v>
      </c>
      <c r="G112" s="27" t="str">
        <f>Source!DD111</f>
        <v/>
      </c>
      <c r="H112" s="45">
        <f>ROUND(Source!AC111*Source!I111, 2)</f>
        <v>9.4700000000000006</v>
      </c>
      <c r="I112" s="27"/>
      <c r="J112" s="27">
        <f>IF(Source!BC111&lt;&gt; 0, Source!BC111, 1)</f>
        <v>1</v>
      </c>
      <c r="K112" s="45">
        <f>Source!P111</f>
        <v>9.4700000000000006</v>
      </c>
      <c r="L112" s="43"/>
    </row>
    <row r="113" spans="1:26" x14ac:dyDescent="0.25">
      <c r="A113" s="40"/>
      <c r="B113" s="41"/>
      <c r="C113" s="41" t="s">
        <v>373</v>
      </c>
      <c r="D113" s="42" t="s">
        <v>374</v>
      </c>
      <c r="E113" s="43">
        <f>Source!BZ111</f>
        <v>84</v>
      </c>
      <c r="F113" s="28"/>
      <c r="G113" s="27"/>
      <c r="H113" s="45">
        <f>SUM(S110:S115)</f>
        <v>397.56</v>
      </c>
      <c r="I113" s="27"/>
      <c r="J113" s="47">
        <f>Source!AT111</f>
        <v>84</v>
      </c>
      <c r="K113" s="45">
        <f>SUM(T110:T115)</f>
        <v>397.56</v>
      </c>
      <c r="L113" s="43"/>
    </row>
    <row r="114" spans="1:26" x14ac:dyDescent="0.25">
      <c r="A114" s="40"/>
      <c r="B114" s="41"/>
      <c r="C114" s="41" t="s">
        <v>375</v>
      </c>
      <c r="D114" s="42" t="s">
        <v>374</v>
      </c>
      <c r="E114" s="43">
        <f>Source!CA111</f>
        <v>60</v>
      </c>
      <c r="F114" s="28"/>
      <c r="G114" s="27"/>
      <c r="H114" s="45">
        <f>SUM(U110:U115)</f>
        <v>283.97000000000003</v>
      </c>
      <c r="I114" s="27"/>
      <c r="J114" s="47">
        <f>Source!AU111</f>
        <v>60</v>
      </c>
      <c r="K114" s="45">
        <f>SUM(V110:V115)</f>
        <v>283.97000000000003</v>
      </c>
      <c r="L114" s="43"/>
    </row>
    <row r="115" spans="1:26" x14ac:dyDescent="0.25">
      <c r="A115" s="48"/>
      <c r="B115" s="49"/>
      <c r="C115" s="49" t="s">
        <v>376</v>
      </c>
      <c r="D115" s="50" t="s">
        <v>377</v>
      </c>
      <c r="E115" s="51">
        <f>Source!AQ111</f>
        <v>32</v>
      </c>
      <c r="F115" s="52"/>
      <c r="G115" s="53" t="str">
        <f>Source!DI111</f>
        <v/>
      </c>
      <c r="H115" s="54"/>
      <c r="I115" s="53"/>
      <c r="J115" s="53"/>
      <c r="K115" s="54"/>
      <c r="L115" s="54">
        <f>Source!U111</f>
        <v>32</v>
      </c>
    </row>
    <row r="116" spans="1:26" x14ac:dyDescent="0.25">
      <c r="A116" s="55"/>
      <c r="B116" s="55"/>
      <c r="C116" s="55"/>
      <c r="D116" s="55"/>
      <c r="E116" s="55"/>
      <c r="F116" s="55"/>
      <c r="G116" s="92">
        <f>H111+H112+H113+H114</f>
        <v>1164.28</v>
      </c>
      <c r="H116" s="92"/>
      <c r="I116" s="55"/>
      <c r="J116" s="92">
        <f>K111+K112+K113+K114</f>
        <v>1164.28</v>
      </c>
      <c r="K116" s="92"/>
      <c r="L116" s="56">
        <f>Source!U111</f>
        <v>32</v>
      </c>
      <c r="O116" s="19">
        <f>G116</f>
        <v>1164.28</v>
      </c>
      <c r="P116" s="19">
        <f>J116</f>
        <v>1164.28</v>
      </c>
      <c r="Q116" s="19">
        <f>L116</f>
        <v>32</v>
      </c>
      <c r="W116">
        <f>IF(Source!BI111&lt;=1,H111+H112+H113+H114, 0)</f>
        <v>0</v>
      </c>
      <c r="X116">
        <f>IF(Source!BI111=2,H111+H112+H113+H114, 0)</f>
        <v>1164.28</v>
      </c>
      <c r="Y116">
        <f>IF(Source!BI111=3,H111+H112+H113+H114, 0)</f>
        <v>0</v>
      </c>
      <c r="Z116">
        <f>IF(Source!BI111=4,H111+H112+H113+H114, 0)</f>
        <v>0</v>
      </c>
    </row>
    <row r="117" spans="1:26" x14ac:dyDescent="0.25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5"/>
    </row>
    <row r="118" spans="1:26" x14ac:dyDescent="0.25">
      <c r="A118" s="96" t="str">
        <f>CONCATENATE("Итого по разделу: ",IF(Source!G113&lt;&gt;"Новый раздел", Source!G113, ""))</f>
        <v>Итого по разделу: 3.Настроечные работы</v>
      </c>
      <c r="B118" s="96"/>
      <c r="C118" s="96"/>
      <c r="D118" s="96"/>
      <c r="E118" s="96"/>
      <c r="F118" s="96"/>
      <c r="G118" s="95">
        <f>SUM(O109:O117)</f>
        <v>1164.28</v>
      </c>
      <c r="H118" s="95"/>
      <c r="I118" s="65"/>
      <c r="J118" s="95">
        <f>SUM(P109:P117)</f>
        <v>1164.28</v>
      </c>
      <c r="K118" s="95"/>
      <c r="L118" s="56">
        <f>SUM(Q109:Q117)</f>
        <v>32</v>
      </c>
    </row>
    <row r="119" spans="1:26" x14ac:dyDescent="0.25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5"/>
    </row>
    <row r="120" spans="1:26" x14ac:dyDescent="0.25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  <c r="L120" s="55"/>
    </row>
    <row r="121" spans="1:26" x14ac:dyDescent="0.25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  <c r="L121" s="55"/>
    </row>
    <row r="122" spans="1:26" x14ac:dyDescent="0.25">
      <c r="A122" s="96" t="str">
        <f>CONCATENATE("Итого по локальной смете: ",IF(Source!G142&lt;&gt;"Новая локальная смета", Source!G142, ""))</f>
        <v xml:space="preserve">Итого по локальной смете: </v>
      </c>
      <c r="B122" s="96"/>
      <c r="C122" s="96"/>
      <c r="D122" s="96"/>
      <c r="E122" s="96"/>
      <c r="F122" s="96"/>
      <c r="G122" s="95">
        <f>SUM(O25:O121)</f>
        <v>16083.500000000002</v>
      </c>
      <c r="H122" s="95"/>
      <c r="I122" s="65"/>
      <c r="J122" s="95">
        <f>SUM(P25:P121)</f>
        <v>16083.500000000002</v>
      </c>
      <c r="K122" s="95"/>
      <c r="L122" s="56">
        <f>SUM(Q25:Q121)</f>
        <v>61.785000000000004</v>
      </c>
    </row>
    <row r="123" spans="1:26" x14ac:dyDescent="0.25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  <c r="L123" s="55"/>
    </row>
    <row r="124" spans="1:26" x14ac:dyDescent="0.25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  <c r="L124" s="55"/>
    </row>
    <row r="125" spans="1:26" x14ac:dyDescent="0.25">
      <c r="A125" s="55"/>
      <c r="B125" s="55"/>
      <c r="C125" s="89" t="str">
        <f>Source!H144</f>
        <v>Прямые затраты</v>
      </c>
      <c r="D125" s="89"/>
      <c r="E125" s="89"/>
      <c r="F125" s="89"/>
      <c r="G125" s="89"/>
      <c r="H125" s="89"/>
      <c r="I125" s="89"/>
      <c r="J125" s="90">
        <f>IF(Source!F144=0, "", Source!F144)</f>
        <v>14958.84</v>
      </c>
      <c r="K125" s="90"/>
      <c r="L125" s="55"/>
    </row>
    <row r="126" spans="1:26" x14ac:dyDescent="0.25">
      <c r="A126" s="55"/>
      <c r="B126" s="55"/>
      <c r="C126" s="89" t="str">
        <f>Source!H148</f>
        <v>Стоимость материалов (всего)</v>
      </c>
      <c r="D126" s="89"/>
      <c r="E126" s="89"/>
      <c r="F126" s="89"/>
      <c r="G126" s="89"/>
      <c r="H126" s="89"/>
      <c r="I126" s="89"/>
      <c r="J126" s="90">
        <f>IF(Source!F148=0, "", Source!F148)</f>
        <v>1384.99</v>
      </c>
      <c r="K126" s="90"/>
      <c r="L126" s="55"/>
    </row>
    <row r="127" spans="1:26" x14ac:dyDescent="0.25">
      <c r="A127" s="55"/>
      <c r="B127" s="55"/>
      <c r="C127" s="89" t="str">
        <f>Source!H151</f>
        <v>Стоимость оборудования (всего)</v>
      </c>
      <c r="D127" s="89"/>
      <c r="E127" s="89"/>
      <c r="F127" s="89"/>
      <c r="G127" s="89"/>
      <c r="H127" s="89"/>
      <c r="I127" s="89"/>
      <c r="J127" s="90">
        <f>IF(Source!F151=0, "", Source!F151)</f>
        <v>12812.35</v>
      </c>
      <c r="K127" s="90"/>
      <c r="L127" s="55"/>
    </row>
    <row r="128" spans="1:26" x14ac:dyDescent="0.25">
      <c r="A128" s="55"/>
      <c r="B128" s="55"/>
      <c r="C128" s="89" t="str">
        <f>Source!H154</f>
        <v>Эксплуатация машин</v>
      </c>
      <c r="D128" s="89"/>
      <c r="E128" s="89"/>
      <c r="F128" s="89"/>
      <c r="G128" s="89"/>
      <c r="H128" s="89"/>
      <c r="I128" s="89"/>
      <c r="J128" s="90">
        <f>IF(Source!F154=0, "", Source!F154)</f>
        <v>12.66</v>
      </c>
      <c r="K128" s="90"/>
      <c r="L128" s="55"/>
    </row>
    <row r="129" spans="1:12" x14ac:dyDescent="0.25">
      <c r="A129" s="55"/>
      <c r="B129" s="55"/>
      <c r="C129" s="89" t="str">
        <f>Source!H156</f>
        <v>ЗП машинистов</v>
      </c>
      <c r="D129" s="89"/>
      <c r="E129" s="89"/>
      <c r="F129" s="89"/>
      <c r="G129" s="89"/>
      <c r="H129" s="89"/>
      <c r="I129" s="89"/>
      <c r="J129" s="90">
        <f>IF(Source!F156=0, "", Source!F156)</f>
        <v>1.38</v>
      </c>
      <c r="K129" s="90"/>
      <c r="L129" s="55"/>
    </row>
    <row r="130" spans="1:12" x14ac:dyDescent="0.25">
      <c r="A130" s="55"/>
      <c r="B130" s="55"/>
      <c r="C130" s="89" t="str">
        <f>Source!H157</f>
        <v>Основная ЗП рабочих</v>
      </c>
      <c r="D130" s="89"/>
      <c r="E130" s="89"/>
      <c r="F130" s="89"/>
      <c r="G130" s="89"/>
      <c r="H130" s="89"/>
      <c r="I130" s="89"/>
      <c r="J130" s="90">
        <f>IF(Source!F157=0, "", Source!F157)</f>
        <v>748.84</v>
      </c>
      <c r="K130" s="90"/>
      <c r="L130" s="55"/>
    </row>
    <row r="131" spans="1:12" x14ac:dyDescent="0.25">
      <c r="A131" s="55"/>
      <c r="B131" s="55"/>
      <c r="C131" s="89" t="str">
        <f>Source!H159</f>
        <v>Строительные работы с НР и СП</v>
      </c>
      <c r="D131" s="89"/>
      <c r="E131" s="89"/>
      <c r="F131" s="89"/>
      <c r="G131" s="89"/>
      <c r="H131" s="89"/>
      <c r="I131" s="89"/>
      <c r="J131" s="90">
        <f>IF(Source!F159=0, "", Source!F159)</f>
        <v>1174.43</v>
      </c>
      <c r="K131" s="90"/>
      <c r="L131" s="55"/>
    </row>
    <row r="132" spans="1:12" x14ac:dyDescent="0.25">
      <c r="A132" s="55"/>
      <c r="B132" s="55"/>
      <c r="C132" s="89" t="str">
        <f>Source!H160</f>
        <v>Монтажные работы с НР и СП</v>
      </c>
      <c r="D132" s="89"/>
      <c r="E132" s="89"/>
      <c r="F132" s="89"/>
      <c r="G132" s="89"/>
      <c r="H132" s="89"/>
      <c r="I132" s="89"/>
      <c r="J132" s="90">
        <f>IF(Source!F160=0, "", Source!F160)</f>
        <v>2096.7199999999998</v>
      </c>
      <c r="K132" s="90"/>
      <c r="L132" s="55"/>
    </row>
    <row r="133" spans="1:12" x14ac:dyDescent="0.25">
      <c r="A133" s="55"/>
      <c r="B133" s="55"/>
      <c r="C133" s="89" t="str">
        <f>Source!H164</f>
        <v>Трудозатраты строителей</v>
      </c>
      <c r="D133" s="89"/>
      <c r="E133" s="89"/>
      <c r="F133" s="89"/>
      <c r="G133" s="89"/>
      <c r="H133" s="89"/>
      <c r="I133" s="89"/>
      <c r="J133" s="98">
        <f>IF(Source!F164=0, "", Source!F164)</f>
        <v>61.785000000000004</v>
      </c>
      <c r="K133" s="98"/>
      <c r="L133" s="55"/>
    </row>
    <row r="134" spans="1:12" x14ac:dyDescent="0.25">
      <c r="A134" s="55"/>
      <c r="B134" s="55"/>
      <c r="C134" s="89" t="str">
        <f>Source!H165</f>
        <v>Трудозатраты машинистов</v>
      </c>
      <c r="D134" s="89"/>
      <c r="E134" s="89"/>
      <c r="F134" s="89"/>
      <c r="G134" s="89"/>
      <c r="H134" s="89"/>
      <c r="I134" s="89"/>
      <c r="J134" s="98">
        <f>IF(Source!F165=0, "", Source!F165)</f>
        <v>0.11000000000000001</v>
      </c>
      <c r="K134" s="98"/>
      <c r="L134" s="55"/>
    </row>
    <row r="135" spans="1:12" x14ac:dyDescent="0.25">
      <c r="A135" s="55"/>
      <c r="B135" s="55"/>
      <c r="C135" s="89" t="str">
        <f>Source!H167</f>
        <v>Накладные расходы</v>
      </c>
      <c r="D135" s="89"/>
      <c r="E135" s="89"/>
      <c r="F135" s="89"/>
      <c r="G135" s="89"/>
      <c r="H135" s="89"/>
      <c r="I135" s="89"/>
      <c r="J135" s="90">
        <f>IF(Source!F167=0, "", Source!F167)</f>
        <v>663.01</v>
      </c>
      <c r="K135" s="90"/>
      <c r="L135" s="55"/>
    </row>
    <row r="136" spans="1:12" x14ac:dyDescent="0.25">
      <c r="A136" s="55"/>
      <c r="B136" s="55"/>
      <c r="C136" s="89" t="str">
        <f>Source!H168</f>
        <v>Сметная прибыль</v>
      </c>
      <c r="D136" s="89"/>
      <c r="E136" s="89"/>
      <c r="F136" s="89"/>
      <c r="G136" s="89"/>
      <c r="H136" s="89"/>
      <c r="I136" s="89"/>
      <c r="J136" s="90">
        <f>IF(Source!F168=0, "", Source!F168)</f>
        <v>461.65</v>
      </c>
      <c r="K136" s="90"/>
      <c r="L136" s="55"/>
    </row>
    <row r="137" spans="1:12" x14ac:dyDescent="0.25">
      <c r="A137" s="55"/>
      <c r="B137" s="55"/>
      <c r="C137" s="89" t="str">
        <f>Source!H169</f>
        <v>Всего с НР и СП</v>
      </c>
      <c r="D137" s="89"/>
      <c r="E137" s="89"/>
      <c r="F137" s="89"/>
      <c r="G137" s="89"/>
      <c r="H137" s="89"/>
      <c r="I137" s="89"/>
      <c r="J137" s="90">
        <f>IF(Source!F169=0, "", Source!F169)</f>
        <v>16083.5</v>
      </c>
      <c r="K137" s="90"/>
      <c r="L137" s="55"/>
    </row>
    <row r="138" spans="1:12" x14ac:dyDescent="0.25">
      <c r="A138" s="55"/>
      <c r="B138" s="55"/>
      <c r="C138" s="47"/>
      <c r="D138" s="47"/>
      <c r="E138" s="47"/>
      <c r="F138" s="47"/>
      <c r="G138" s="47"/>
      <c r="H138" s="47"/>
      <c r="I138" s="47"/>
      <c r="J138" s="45"/>
      <c r="K138" s="45"/>
      <c r="L138" s="55"/>
    </row>
    <row r="139" spans="1:12" ht="30.6" customHeight="1" x14ac:dyDescent="0.25">
      <c r="A139" s="55"/>
      <c r="C139" s="76" t="s">
        <v>397</v>
      </c>
      <c r="D139" s="76"/>
      <c r="E139" s="76"/>
      <c r="F139" s="76"/>
      <c r="G139" s="76"/>
      <c r="H139" s="76"/>
      <c r="I139" s="76"/>
      <c r="J139" s="69"/>
      <c r="K139" s="70">
        <f>ROUND((J131)*9.7,2)</f>
        <v>11391.97</v>
      </c>
      <c r="L139" s="55"/>
    </row>
    <row r="140" spans="1:12" ht="30.6" customHeight="1" x14ac:dyDescent="0.25">
      <c r="A140" s="55"/>
      <c r="C140" s="81" t="s">
        <v>409</v>
      </c>
      <c r="D140" s="81"/>
      <c r="E140" s="81"/>
      <c r="F140" s="81"/>
      <c r="G140" s="81"/>
      <c r="H140" s="81"/>
      <c r="I140" s="81"/>
      <c r="J140" s="69"/>
      <c r="K140" s="70">
        <f>ROUND((J132*9.7),2)</f>
        <v>20338.18</v>
      </c>
      <c r="L140" s="55"/>
    </row>
    <row r="141" spans="1:12" ht="19.95" customHeight="1" x14ac:dyDescent="0.25">
      <c r="A141" s="55"/>
      <c r="C141" s="76" t="s">
        <v>398</v>
      </c>
      <c r="D141" s="76"/>
      <c r="E141" s="76"/>
      <c r="F141" s="76"/>
      <c r="G141" s="76"/>
      <c r="H141" s="76"/>
      <c r="I141" s="76"/>
      <c r="J141" s="69"/>
      <c r="K141" s="70">
        <f>ROUND(J127*3.92,2)</f>
        <v>50224.41</v>
      </c>
      <c r="L141" s="55"/>
    </row>
    <row r="142" spans="1:12" ht="19.95" customHeight="1" x14ac:dyDescent="0.25">
      <c r="A142" s="55"/>
      <c r="C142" s="76" t="s">
        <v>399</v>
      </c>
      <c r="D142" s="76"/>
      <c r="E142" s="76"/>
      <c r="F142" s="76"/>
      <c r="G142" s="76"/>
      <c r="H142" s="76"/>
      <c r="I142" s="76"/>
      <c r="J142" s="69"/>
      <c r="K142" s="70">
        <f>ROUND(J126*9.7,2)</f>
        <v>13434.4</v>
      </c>
      <c r="L142" s="55"/>
    </row>
    <row r="143" spans="1:12" ht="19.95" customHeight="1" x14ac:dyDescent="0.25">
      <c r="A143" s="55"/>
      <c r="C143" s="75" t="s">
        <v>400</v>
      </c>
      <c r="D143" s="75"/>
      <c r="E143" s="75"/>
      <c r="F143" s="75"/>
      <c r="G143" s="75"/>
      <c r="H143" s="75"/>
      <c r="I143" s="75"/>
      <c r="J143" s="71"/>
      <c r="K143" s="72">
        <f>ROUND(K139+K140+K141,2)</f>
        <v>81954.559999999998</v>
      </c>
      <c r="L143" s="55"/>
    </row>
    <row r="144" spans="1:12" ht="43.8" customHeight="1" x14ac:dyDescent="0.25">
      <c r="A144" s="55"/>
      <c r="B144" s="73" t="s">
        <v>401</v>
      </c>
      <c r="C144" s="76" t="s">
        <v>402</v>
      </c>
      <c r="D144" s="76"/>
      <c r="E144" s="76"/>
      <c r="F144" s="76"/>
      <c r="G144" s="76"/>
      <c r="H144" s="76"/>
      <c r="I144" s="76"/>
      <c r="J144" s="69"/>
      <c r="K144" s="70">
        <f>ROUND((K139+K140)*0.0144,2)</f>
        <v>456.91</v>
      </c>
      <c r="L144" s="55"/>
    </row>
    <row r="145" spans="1:12" ht="19.95" customHeight="1" x14ac:dyDescent="0.25">
      <c r="A145" s="55"/>
      <c r="C145" s="76" t="s">
        <v>403</v>
      </c>
      <c r="D145" s="76"/>
      <c r="E145" s="76"/>
      <c r="F145" s="76"/>
      <c r="G145" s="76"/>
      <c r="H145" s="76"/>
      <c r="I145" s="76"/>
      <c r="J145" s="69"/>
      <c r="K145" s="70">
        <f>ROUND(K144+K140+K139,2)</f>
        <v>32187.06</v>
      </c>
      <c r="L145" s="55"/>
    </row>
    <row r="146" spans="1:12" ht="55.2" customHeight="1" x14ac:dyDescent="0.25">
      <c r="A146" s="55"/>
      <c r="B146" s="73" t="s">
        <v>404</v>
      </c>
      <c r="C146" s="76" t="s">
        <v>405</v>
      </c>
      <c r="D146" s="76"/>
      <c r="E146" s="76"/>
      <c r="F146" s="76"/>
      <c r="G146" s="76"/>
      <c r="H146" s="76"/>
      <c r="I146" s="76"/>
      <c r="J146" s="69"/>
      <c r="K146" s="70">
        <f>ROUND(K145*0.02484,2)</f>
        <v>799.53</v>
      </c>
      <c r="L146" s="55"/>
    </row>
    <row r="147" spans="1:12" ht="19.95" customHeight="1" x14ac:dyDescent="0.25">
      <c r="A147" s="55"/>
      <c r="C147" s="76" t="s">
        <v>406</v>
      </c>
      <c r="D147" s="76"/>
      <c r="E147" s="76"/>
      <c r="F147" s="76"/>
      <c r="G147" s="76"/>
      <c r="H147" s="76"/>
      <c r="I147" s="76"/>
      <c r="J147" s="69"/>
      <c r="K147" s="70">
        <f>ROUND(K146+K145,2)</f>
        <v>32986.589999999997</v>
      </c>
      <c r="L147" s="55"/>
    </row>
    <row r="148" spans="1:12" ht="19.95" customHeight="1" x14ac:dyDescent="0.25">
      <c r="A148" s="55"/>
      <c r="C148" s="74" t="s">
        <v>407</v>
      </c>
      <c r="D148" s="74"/>
      <c r="E148" s="74"/>
      <c r="F148" s="74"/>
      <c r="G148" s="74"/>
      <c r="H148" s="74"/>
      <c r="I148" s="74"/>
      <c r="J148" s="69"/>
      <c r="K148" s="70">
        <f>ROUND(K147+K141,2)</f>
        <v>83211</v>
      </c>
      <c r="L148" s="55"/>
    </row>
    <row r="149" spans="1:12" ht="19.95" customHeight="1" x14ac:dyDescent="0.25">
      <c r="A149" s="55"/>
      <c r="C149" s="81" t="s">
        <v>171</v>
      </c>
      <c r="D149" s="81"/>
      <c r="E149" s="81"/>
      <c r="F149" s="81"/>
      <c r="G149" s="81"/>
      <c r="H149" s="81"/>
      <c r="I149" s="81"/>
      <c r="J149" s="69"/>
      <c r="K149" s="70">
        <f>ROUND(K148*0.02,2)</f>
        <v>1664.22</v>
      </c>
      <c r="L149" s="55"/>
    </row>
    <row r="150" spans="1:12" ht="19.95" customHeight="1" x14ac:dyDescent="0.25">
      <c r="A150" s="55"/>
      <c r="C150" s="76" t="s">
        <v>173</v>
      </c>
      <c r="D150" s="76"/>
      <c r="E150" s="76"/>
      <c r="F150" s="76"/>
      <c r="G150" s="76"/>
      <c r="H150" s="76"/>
      <c r="I150" s="76"/>
      <c r="J150" s="69"/>
      <c r="K150" s="70">
        <f>ROUND(K149+K148,2)</f>
        <v>84875.22</v>
      </c>
      <c r="L150" s="55"/>
    </row>
    <row r="151" spans="1:12" ht="19.95" customHeight="1" x14ac:dyDescent="0.25">
      <c r="A151" s="55"/>
      <c r="C151" s="76" t="s">
        <v>408</v>
      </c>
      <c r="D151" s="76"/>
      <c r="E151" s="76"/>
      <c r="F151" s="76"/>
      <c r="G151" s="76"/>
      <c r="H151" s="76"/>
      <c r="I151" s="76"/>
      <c r="J151" s="69"/>
      <c r="K151" s="70">
        <f>ROUND((K141+K142)*0.2,2)</f>
        <v>12731.76</v>
      </c>
      <c r="L151" s="55"/>
    </row>
    <row r="152" spans="1:12" ht="19.95" customHeight="1" x14ac:dyDescent="0.25">
      <c r="A152" s="55"/>
      <c r="C152" s="75" t="s">
        <v>177</v>
      </c>
      <c r="D152" s="75"/>
      <c r="E152" s="75"/>
      <c r="F152" s="75"/>
      <c r="G152" s="75"/>
      <c r="H152" s="75"/>
      <c r="I152" s="75"/>
      <c r="J152" s="71"/>
      <c r="K152" s="72">
        <f>ROUND(K151+K150,2)</f>
        <v>97606.98</v>
      </c>
      <c r="L152" s="55"/>
    </row>
    <row r="153" spans="1:12" x14ac:dyDescent="0.25">
      <c r="A153" s="55"/>
      <c r="B153" s="55"/>
      <c r="C153" s="47"/>
      <c r="D153" s="47"/>
      <c r="E153" s="47"/>
      <c r="F153" s="47"/>
      <c r="G153" s="47"/>
      <c r="H153" s="47"/>
      <c r="I153" s="47"/>
      <c r="J153" s="45"/>
      <c r="K153" s="45"/>
      <c r="L153" s="55"/>
    </row>
    <row r="154" spans="1:12" x14ac:dyDescent="0.25">
      <c r="A154" s="55"/>
      <c r="B154" s="55"/>
      <c r="C154" s="47"/>
      <c r="D154" s="47"/>
      <c r="E154" s="47"/>
      <c r="F154" s="47"/>
      <c r="G154" s="47"/>
      <c r="H154" s="47"/>
      <c r="I154" s="47"/>
      <c r="J154" s="45"/>
      <c r="K154" s="45"/>
      <c r="L154" s="55"/>
    </row>
    <row r="155" spans="1:12" x14ac:dyDescent="0.25">
      <c r="A155" s="55"/>
      <c r="B155" s="55"/>
      <c r="C155" s="47"/>
      <c r="D155" s="47"/>
      <c r="E155" s="47"/>
      <c r="F155" s="47"/>
      <c r="G155" s="47"/>
      <c r="H155" s="47"/>
      <c r="I155" s="47"/>
      <c r="J155" s="45"/>
      <c r="K155" s="45"/>
      <c r="L155" s="55"/>
    </row>
    <row r="156" spans="1:12" x14ac:dyDescent="0.25">
      <c r="A156" s="55"/>
      <c r="B156" s="55"/>
      <c r="C156" s="55"/>
      <c r="D156" s="55"/>
      <c r="E156" s="55"/>
      <c r="F156" s="55"/>
      <c r="G156" s="55"/>
      <c r="H156" s="55"/>
      <c r="I156" s="55"/>
      <c r="J156" s="55"/>
      <c r="K156" s="55"/>
      <c r="L156" s="55"/>
    </row>
    <row r="157" spans="1:12" hidden="1" x14ac:dyDescent="0.25"/>
    <row r="158" spans="1:12" ht="13.8" hidden="1" x14ac:dyDescent="0.25">
      <c r="A158" s="24" t="s">
        <v>384</v>
      </c>
      <c r="B158" s="24"/>
      <c r="C158" s="25" t="s">
        <v>385</v>
      </c>
      <c r="D158" s="20" t="str">
        <f>IF(Source!AC12&lt;&gt;"", Source!AC12," ")</f>
        <v xml:space="preserve"> </v>
      </c>
      <c r="E158" s="20"/>
      <c r="F158" s="20"/>
      <c r="G158" s="20"/>
      <c r="H158" s="20"/>
      <c r="I158" s="11" t="str">
        <f>IF(Source!AB12&lt;&gt;"", Source!AB12," ")</f>
        <v xml:space="preserve"> </v>
      </c>
      <c r="J158" s="11"/>
      <c r="K158" s="11"/>
      <c r="L158" s="11"/>
    </row>
    <row r="159" spans="1:12" ht="13.8" hidden="1" x14ac:dyDescent="0.25">
      <c r="A159" s="11"/>
      <c r="B159" s="11"/>
      <c r="C159" s="25"/>
      <c r="D159" s="97" t="s">
        <v>386</v>
      </c>
      <c r="E159" s="97"/>
      <c r="F159" s="97"/>
      <c r="G159" s="97"/>
      <c r="H159" s="97"/>
      <c r="I159" s="11"/>
      <c r="J159" s="11"/>
      <c r="K159" s="11"/>
      <c r="L159" s="11"/>
    </row>
    <row r="160" spans="1:12" ht="13.8" hidden="1" x14ac:dyDescent="0.25">
      <c r="A160" s="11"/>
      <c r="B160" s="11"/>
      <c r="C160" s="25"/>
      <c r="D160" s="11"/>
      <c r="E160" s="11"/>
      <c r="F160" s="11"/>
      <c r="G160" s="11"/>
      <c r="H160" s="11"/>
      <c r="I160" s="11"/>
      <c r="J160" s="11"/>
      <c r="K160" s="11"/>
      <c r="L160" s="11"/>
    </row>
    <row r="161" spans="1:12" ht="13.8" hidden="1" x14ac:dyDescent="0.25">
      <c r="A161" s="24" t="s">
        <v>384</v>
      </c>
      <c r="B161" s="24"/>
      <c r="C161" s="25" t="s">
        <v>387</v>
      </c>
      <c r="D161" s="20" t="str">
        <f>IF(Source!AE12&lt;&gt;"", Source!AE12," ")</f>
        <v xml:space="preserve"> </v>
      </c>
      <c r="E161" s="20"/>
      <c r="F161" s="20"/>
      <c r="G161" s="20"/>
      <c r="H161" s="20"/>
      <c r="I161" s="11" t="str">
        <f>IF(Source!AD12&lt;&gt;"", Source!AD12," ")</f>
        <v xml:space="preserve"> </v>
      </c>
      <c r="J161" s="11"/>
      <c r="K161" s="11"/>
      <c r="L161" s="11"/>
    </row>
    <row r="162" spans="1:12" ht="13.8" hidden="1" x14ac:dyDescent="0.25">
      <c r="A162" s="11"/>
      <c r="B162" s="11"/>
      <c r="C162" s="11"/>
      <c r="D162" s="97" t="s">
        <v>386</v>
      </c>
      <c r="E162" s="97"/>
      <c r="F162" s="97"/>
      <c r="G162" s="97"/>
      <c r="H162" s="97"/>
      <c r="I162" s="11"/>
      <c r="J162" s="11"/>
      <c r="K162" s="11"/>
      <c r="L162" s="11"/>
    </row>
    <row r="163" spans="1:12" hidden="1" x14ac:dyDescent="0.25"/>
  </sheetData>
  <mergeCells count="125">
    <mergeCell ref="A76:L76"/>
    <mergeCell ref="G122:H122"/>
    <mergeCell ref="J90:K90"/>
    <mergeCell ref="G90:H90"/>
    <mergeCell ref="J87:K87"/>
    <mergeCell ref="G87:H87"/>
    <mergeCell ref="J84:K84"/>
    <mergeCell ref="G84:H84"/>
    <mergeCell ref="G105:H105"/>
    <mergeCell ref="J105:K105"/>
    <mergeCell ref="A105:F105"/>
    <mergeCell ref="J103:K103"/>
    <mergeCell ref="G103:H103"/>
    <mergeCell ref="J100:K100"/>
    <mergeCell ref="G100:H100"/>
    <mergeCell ref="J50:K50"/>
    <mergeCell ref="G50:H50"/>
    <mergeCell ref="J48:K48"/>
    <mergeCell ref="G48:H48"/>
    <mergeCell ref="J39:K39"/>
    <mergeCell ref="G39:H39"/>
    <mergeCell ref="G68:H68"/>
    <mergeCell ref="J66:K66"/>
    <mergeCell ref="G66:H66"/>
    <mergeCell ref="J59:K59"/>
    <mergeCell ref="G59:H59"/>
    <mergeCell ref="J57:K57"/>
    <mergeCell ref="G57:H57"/>
    <mergeCell ref="C137:I137"/>
    <mergeCell ref="J137:K137"/>
    <mergeCell ref="D159:H159"/>
    <mergeCell ref="D162:H162"/>
    <mergeCell ref="G72:H72"/>
    <mergeCell ref="J72:K72"/>
    <mergeCell ref="A72:F72"/>
    <mergeCell ref="J116:K116"/>
    <mergeCell ref="G116:H116"/>
    <mergeCell ref="A109:L109"/>
    <mergeCell ref="C134:I134"/>
    <mergeCell ref="J134:K134"/>
    <mergeCell ref="C135:I135"/>
    <mergeCell ref="J135:K135"/>
    <mergeCell ref="C136:I136"/>
    <mergeCell ref="J136:K136"/>
    <mergeCell ref="C131:I131"/>
    <mergeCell ref="J131:K131"/>
    <mergeCell ref="C132:I132"/>
    <mergeCell ref="J132:K132"/>
    <mergeCell ref="C133:I133"/>
    <mergeCell ref="J133:K133"/>
    <mergeCell ref="C128:I128"/>
    <mergeCell ref="J128:K128"/>
    <mergeCell ref="C129:I129"/>
    <mergeCell ref="J129:K129"/>
    <mergeCell ref="C130:I130"/>
    <mergeCell ref="J130:K130"/>
    <mergeCell ref="A22:L22"/>
    <mergeCell ref="C125:I125"/>
    <mergeCell ref="J125:K125"/>
    <mergeCell ref="C126:I126"/>
    <mergeCell ref="J126:K126"/>
    <mergeCell ref="C127:I127"/>
    <mergeCell ref="J127:K127"/>
    <mergeCell ref="J70:K70"/>
    <mergeCell ref="G70:H70"/>
    <mergeCell ref="J68:K68"/>
    <mergeCell ref="J37:K37"/>
    <mergeCell ref="G37:H37"/>
    <mergeCell ref="J35:K35"/>
    <mergeCell ref="G35:H35"/>
    <mergeCell ref="A26:L26"/>
    <mergeCell ref="J122:K122"/>
    <mergeCell ref="A122:F122"/>
    <mergeCell ref="G118:H118"/>
    <mergeCell ref="J118:K118"/>
    <mergeCell ref="A118:F118"/>
    <mergeCell ref="G19:H19"/>
    <mergeCell ref="I19:J19"/>
    <mergeCell ref="K19:L19"/>
    <mergeCell ref="C20:F20"/>
    <mergeCell ref="G20:H20"/>
    <mergeCell ref="I20:J20"/>
    <mergeCell ref="K20:L20"/>
    <mergeCell ref="C17:F17"/>
    <mergeCell ref="G17:H17"/>
    <mergeCell ref="I17:J17"/>
    <mergeCell ref="K17:L17"/>
    <mergeCell ref="C18:F18"/>
    <mergeCell ref="G18:H18"/>
    <mergeCell ref="I18:J18"/>
    <mergeCell ref="K18:L18"/>
    <mergeCell ref="B2:K2"/>
    <mergeCell ref="B3:K3"/>
    <mergeCell ref="B5:K5"/>
    <mergeCell ref="B7:K7"/>
    <mergeCell ref="C139:I139"/>
    <mergeCell ref="C140:I140"/>
    <mergeCell ref="C141:I141"/>
    <mergeCell ref="C15:F15"/>
    <mergeCell ref="G15:H15"/>
    <mergeCell ref="I15:J15"/>
    <mergeCell ref="K15:L15"/>
    <mergeCell ref="C16:F16"/>
    <mergeCell ref="G16:H16"/>
    <mergeCell ref="I16:J16"/>
    <mergeCell ref="K16:L16"/>
    <mergeCell ref="B9:K9"/>
    <mergeCell ref="B10:K10"/>
    <mergeCell ref="G13:H13"/>
    <mergeCell ref="I13:J13"/>
    <mergeCell ref="C14:F14"/>
    <mergeCell ref="G14:H14"/>
    <mergeCell ref="I14:J14"/>
    <mergeCell ref="K14:L14"/>
    <mergeCell ref="C19:F19"/>
    <mergeCell ref="C152:I152"/>
    <mergeCell ref="C142:I142"/>
    <mergeCell ref="C143:I143"/>
    <mergeCell ref="C144:I144"/>
    <mergeCell ref="C145:I145"/>
    <mergeCell ref="C146:I146"/>
    <mergeCell ref="C147:I147"/>
    <mergeCell ref="C149:I149"/>
    <mergeCell ref="C150:I150"/>
    <mergeCell ref="C151:I151"/>
  </mergeCells>
  <pageMargins left="0.39370078740157483" right="0.19685039370078741" top="0.59055118110236227" bottom="0.78740157480314965" header="0.19685039370078741" footer="0.19685039370078741"/>
  <pageSetup paperSize="9" scale="48" fitToHeight="0" orientation="portrait" r:id="rId1"/>
  <headerFooter>
    <oddHeader>&amp;L&amp;8ФГУП ЦНРПМ  Доп. раб. место  MCCS-0015252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6" zoomScaleNormal="100" workbookViewId="0">
      <selection activeCell="B27" sqref="B27"/>
    </sheetView>
  </sheetViews>
  <sheetFormatPr defaultRowHeight="13.2" x14ac:dyDescent="0.25"/>
  <cols>
    <col min="1" max="1" width="6.77734375" customWidth="1"/>
    <col min="2" max="2" width="64.5546875" customWidth="1"/>
    <col min="3" max="3" width="12.21875" customWidth="1"/>
    <col min="4" max="4" width="13.33203125" customWidth="1"/>
    <col min="5" max="5" width="15.77734375" hidden="1" customWidth="1"/>
  </cols>
  <sheetData>
    <row r="1" spans="1:5" x14ac:dyDescent="0.25">
      <c r="A1" s="8" t="str">
        <f>Source!B1</f>
        <v>Smeta.RU  (495) 974-1589</v>
      </c>
    </row>
    <row r="2" spans="1:5" ht="13.8" x14ac:dyDescent="0.25">
      <c r="A2" s="11"/>
      <c r="B2" s="11"/>
      <c r="C2" s="11"/>
      <c r="D2" s="11"/>
      <c r="E2" s="11"/>
    </row>
    <row r="3" spans="1:5" ht="15.6" x14ac:dyDescent="0.3">
      <c r="A3" s="100" t="str">
        <f>CONCATENATE("Ведомость объемов работ ", IF(Source!AN15&lt;&gt;"", Source!AN15," "))</f>
        <v xml:space="preserve">Ведомость объемов работ  </v>
      </c>
      <c r="B3" s="100"/>
      <c r="C3" s="100"/>
      <c r="D3" s="100"/>
      <c r="E3" s="11"/>
    </row>
    <row r="4" spans="1:5" ht="13.8" x14ac:dyDescent="0.25">
      <c r="A4" s="101"/>
      <c r="B4" s="101"/>
      <c r="C4" s="101"/>
      <c r="D4" s="101"/>
      <c r="E4" s="11"/>
    </row>
    <row r="5" spans="1:5" ht="27.6" x14ac:dyDescent="0.25">
      <c r="A5" s="16" t="s">
        <v>357</v>
      </c>
      <c r="B5" s="16" t="s">
        <v>359</v>
      </c>
      <c r="C5" s="16" t="s">
        <v>388</v>
      </c>
      <c r="D5" s="16" t="s">
        <v>389</v>
      </c>
      <c r="E5" s="29" t="s">
        <v>390</v>
      </c>
    </row>
    <row r="6" spans="1:5" ht="13.8" x14ac:dyDescent="0.25">
      <c r="A6" s="31">
        <v>1</v>
      </c>
      <c r="B6" s="31">
        <v>2</v>
      </c>
      <c r="C6" s="31">
        <v>3</v>
      </c>
      <c r="D6" s="31">
        <v>4</v>
      </c>
      <c r="E6" s="30">
        <v>5</v>
      </c>
    </row>
    <row r="7" spans="1:5" x14ac:dyDescent="0.25">
      <c r="A7" s="99" t="str">
        <f>CONCATENATE("Раздел: ", Source!G24)</f>
        <v>Раздел: 1.Монтаж оборудования</v>
      </c>
      <c r="B7" s="99"/>
      <c r="C7" s="99"/>
      <c r="D7" s="99"/>
    </row>
    <row r="8" spans="1:5" x14ac:dyDescent="0.25">
      <c r="A8" s="32" t="str">
        <f>Source!E28</f>
        <v>1</v>
      </c>
      <c r="B8" s="33" t="str">
        <f>Source!G28</f>
        <v>Щиты и пульты, масса до 50 кг</v>
      </c>
      <c r="C8" s="34" t="str">
        <f>Source!H28</f>
        <v>ШТ</v>
      </c>
      <c r="D8" s="35">
        <f>Source!I28</f>
        <v>1</v>
      </c>
    </row>
    <row r="9" spans="1:5" ht="26.4" x14ac:dyDescent="0.25">
      <c r="A9" s="32" t="str">
        <f>Source!E29</f>
        <v>2</v>
      </c>
      <c r="B9" s="33" t="str">
        <f>Source!G29</f>
        <v>Cabeus WSC-4U Шкаф телекоммуникационный настенный 10" 4U 315x325x225mm (ШхГхВ) дверь стекло</v>
      </c>
      <c r="C9" s="34" t="str">
        <f>Source!H29</f>
        <v>ШТ</v>
      </c>
      <c r="D9" s="35">
        <f>Source!I29</f>
        <v>1</v>
      </c>
    </row>
    <row r="10" spans="1:5" x14ac:dyDescent="0.25">
      <c r="A10" s="32" t="str">
        <f>Source!E30</f>
        <v>3</v>
      </c>
      <c r="B10" s="33" t="str">
        <f>Source!G30</f>
        <v>8437c  Cabeus WSC-J018-10 Полка 10" для настенных шкафов</v>
      </c>
      <c r="C10" s="34" t="str">
        <f>Source!H30</f>
        <v>ШТ</v>
      </c>
      <c r="D10" s="35">
        <f>Source!I30</f>
        <v>2</v>
      </c>
    </row>
    <row r="11" spans="1:5" x14ac:dyDescent="0.25">
      <c r="A11" s="32" t="str">
        <f>Source!E31</f>
        <v>4</v>
      </c>
      <c r="B11" s="33" t="str">
        <f>Source!G31</f>
        <v>Съемные и выдвижные блоки (модули, ячейки, ТЭЗ), масса до 5 кг</v>
      </c>
      <c r="C11" s="34" t="str">
        <f>Source!H31</f>
        <v>ШТ</v>
      </c>
      <c r="D11" s="35">
        <f>Source!I31</f>
        <v>2</v>
      </c>
    </row>
    <row r="12" spans="1:5" ht="26.4" x14ac:dyDescent="0.25">
      <c r="A12" s="32" t="str">
        <f>Source!E32</f>
        <v>5</v>
      </c>
      <c r="B12" s="33" t="str">
        <f>Source!G32</f>
        <v>Cabeus PL-12-Cat.5e 10"-Dual IDC Патч-панель 10", установочный размер 236 мм, 12 портов RJ-45, категория 5e, Dual IDC</v>
      </c>
      <c r="C12" s="34" t="str">
        <f>Source!H32</f>
        <v>ШТ</v>
      </c>
      <c r="D12" s="35">
        <f>Source!I32</f>
        <v>2</v>
      </c>
    </row>
    <row r="13" spans="1:5" ht="26.4" x14ac:dyDescent="0.25">
      <c r="A13" s="32" t="str">
        <f>Source!E33</f>
        <v>6</v>
      </c>
      <c r="B13" s="33" t="str">
        <f>Source!G33</f>
        <v>Включение в аппаратуру разъемов штепсельных, количество контактов в разъеме до 14 шт.</v>
      </c>
      <c r="C13" s="34" t="str">
        <f>Source!H33</f>
        <v>ШТ</v>
      </c>
      <c r="D13" s="35">
        <f>Source!I33</f>
        <v>24</v>
      </c>
    </row>
    <row r="14" spans="1:5" ht="26.4" x14ac:dyDescent="0.25">
      <c r="A14" s="32" t="str">
        <f>Source!E34</f>
        <v>7</v>
      </c>
      <c r="B14" s="33" t="str">
        <f>Source!G34</f>
        <v>Р2401. Патч-корд Hyperline PC-LPM-UTP-RJ45-RJ45-C5e-0.5M(LSZH)-GY UTP кат.5е 0,5 м серый (Hyperline)</v>
      </c>
      <c r="C14" s="34" t="str">
        <f>Source!H34</f>
        <v>ШТ</v>
      </c>
      <c r="D14" s="35">
        <f>Source!I34</f>
        <v>12</v>
      </c>
    </row>
    <row r="15" spans="1:5" ht="26.4" x14ac:dyDescent="0.25">
      <c r="A15" s="32" t="str">
        <f>Source!E35</f>
        <v>8</v>
      </c>
      <c r="B15" s="33" t="str">
        <f>Source!G35</f>
        <v>Комплект приемно-передающего оборудования диспетчерской связи на количество радиоканалов до трех</v>
      </c>
      <c r="C15" s="34" t="str">
        <f>Source!H35</f>
        <v>КОМПЛ</v>
      </c>
      <c r="D15" s="35">
        <f>Source!I35</f>
        <v>1</v>
      </c>
    </row>
    <row r="16" spans="1:5" x14ac:dyDescent="0.25">
      <c r="A16" s="32" t="str">
        <f>Source!E36</f>
        <v>9</v>
      </c>
      <c r="B16" s="33" t="str">
        <f>Source!G36</f>
        <v>Точка доступа ZyXEL NWA-3550</v>
      </c>
      <c r="C16" s="34" t="str">
        <f>Source!H36</f>
        <v>ШТ</v>
      </c>
      <c r="D16" s="35">
        <f>Source!I36</f>
        <v>1</v>
      </c>
    </row>
    <row r="17" spans="1:5" x14ac:dyDescent="0.25">
      <c r="A17" s="32" t="str">
        <f>Source!E37</f>
        <v>10</v>
      </c>
      <c r="B17" s="33" t="str">
        <f>Source!G37</f>
        <v>Антенна ZyXEL ANT2105</v>
      </c>
      <c r="C17" s="34" t="str">
        <f>Source!H37</f>
        <v>ШТ</v>
      </c>
      <c r="D17" s="35">
        <f>Source!I37</f>
        <v>1</v>
      </c>
    </row>
    <row r="18" spans="1:5" x14ac:dyDescent="0.25">
      <c r="A18" s="99" t="str">
        <f>CONCATENATE("Раздел: ", Source!G68)</f>
        <v>Раздел: 2.Кабельные проводки</v>
      </c>
      <c r="B18" s="99"/>
      <c r="C18" s="99"/>
      <c r="D18" s="99"/>
    </row>
    <row r="19" spans="1:5" x14ac:dyDescent="0.25">
      <c r="A19" s="32" t="str">
        <f>Source!E72</f>
        <v>11</v>
      </c>
      <c r="B19" s="33" t="str">
        <f>Source!G72</f>
        <v>Прокладка труб гофрированных ПВХ для защиты проводов и кабелей</v>
      </c>
      <c r="C19" s="34" t="str">
        <f>Source!H72</f>
        <v>100 м</v>
      </c>
      <c r="D19" s="35">
        <f>Source!I72</f>
        <v>0.5</v>
      </c>
    </row>
    <row r="20" spans="1:5" ht="26.4" x14ac:dyDescent="0.25">
      <c r="A20" s="32" t="str">
        <f>Source!E73</f>
        <v>12</v>
      </c>
      <c r="B20" s="33" t="str">
        <f>Source!G73</f>
        <v>Трубы гибкие гофрированные легкие из самозатухающего ПВХ (IP55) серии FL, с зондом, диаметром 16 мм</v>
      </c>
      <c r="C20" s="34" t="str">
        <f>Source!H73</f>
        <v>10 м</v>
      </c>
      <c r="D20" s="35">
        <f>Source!I73</f>
        <v>5.0999999999999996</v>
      </c>
    </row>
    <row r="21" spans="1:5" x14ac:dyDescent="0.25">
      <c r="A21" s="32" t="str">
        <f>Source!E74</f>
        <v>13</v>
      </c>
      <c r="B21" s="33" t="str">
        <f>Source!G74</f>
        <v>Клипса для крепежа гофротрубы, диаметром 16 мм</v>
      </c>
      <c r="C21" s="34" t="str">
        <f>Source!H74</f>
        <v>10 шт.</v>
      </c>
      <c r="D21" s="35">
        <f>Source!I74</f>
        <v>7.5</v>
      </c>
    </row>
    <row r="22" spans="1:5" ht="26.4" x14ac:dyDescent="0.25">
      <c r="A22" s="32" t="str">
        <f>Source!E75</f>
        <v>14</v>
      </c>
      <c r="B22" s="33" t="str">
        <f>Source!G75</f>
        <v>Затягивание провода в проложенные трубы и металлические рукава первого одножильного или многожильного в общей оплетке, суммарное сечение до 6 мм2</v>
      </c>
      <c r="C22" s="34" t="str">
        <f>Source!H75</f>
        <v>100 м</v>
      </c>
      <c r="D22" s="35">
        <f>Source!I75</f>
        <v>0.5</v>
      </c>
    </row>
    <row r="23" spans="1:5" x14ac:dyDescent="0.25">
      <c r="A23" s="32" t="str">
        <f>Source!E76</f>
        <v>15</v>
      </c>
      <c r="B23" s="33" t="str">
        <f>Source!G76</f>
        <v>Кабель (витая пара) UTP 4x2x0,52 категория 5е</v>
      </c>
      <c r="C23" s="34" t="str">
        <f>Source!H76</f>
        <v>1000 м</v>
      </c>
      <c r="D23" s="35">
        <f>Source!I76</f>
        <v>5.0999999999999997E-2</v>
      </c>
    </row>
    <row r="24" spans="1:5" x14ac:dyDescent="0.25">
      <c r="A24" s="99" t="str">
        <f>CONCATENATE("Раздел: ", Source!G107)</f>
        <v>Раздел: 3.Настроечные работы</v>
      </c>
      <c r="B24" s="99"/>
      <c r="C24" s="99"/>
      <c r="D24" s="99"/>
    </row>
    <row r="25" spans="1:5" ht="26.4" x14ac:dyDescent="0.25">
      <c r="A25" s="36" t="str">
        <f>Source!E111</f>
        <v>16</v>
      </c>
      <c r="B25" s="37" t="str">
        <f>Source!G111</f>
        <v>Настройка простых сетевых трактов конфигурация и настройка сетевых компонентов (мост, маршрутизатор, модем и т.п.)</v>
      </c>
      <c r="C25" s="38" t="str">
        <f>Source!H111</f>
        <v>ШТ</v>
      </c>
      <c r="D25" s="39">
        <f>Source!I111</f>
        <v>1</v>
      </c>
    </row>
    <row r="28" spans="1:5" ht="13.8" x14ac:dyDescent="0.25">
      <c r="A28" s="26"/>
      <c r="B28" s="26" t="s">
        <v>391</v>
      </c>
      <c r="C28" s="26"/>
      <c r="D28" s="26"/>
      <c r="E28" s="26"/>
    </row>
  </sheetData>
  <mergeCells count="5">
    <mergeCell ref="A24:D24"/>
    <mergeCell ref="A3:D3"/>
    <mergeCell ref="A4:D4"/>
    <mergeCell ref="A7:D7"/>
    <mergeCell ref="A18:D18"/>
  </mergeCells>
  <pageMargins left="0.59055118110236227" right="0.19685039370078741" top="0.39370078740157483" bottom="0.59055118110236227" header="0.19685039370078741" footer="0.19685039370078741"/>
  <pageSetup paperSize="9" orientation="portrait" r:id="rId1"/>
  <headerFooter>
    <oddHeader>&amp;L&amp;8ФГУП ЦНРПМ  Доп. раб. место  MCCS-0015252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47"/>
  <sheetViews>
    <sheetView workbookViewId="0">
      <selection activeCell="A243" sqref="A243:O243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15252</v>
      </c>
      <c r="M1">
        <v>10</v>
      </c>
      <c r="N1">
        <v>10</v>
      </c>
      <c r="O1">
        <v>1</v>
      </c>
      <c r="P1">
        <v>0</v>
      </c>
      <c r="Q1">
        <v>10</v>
      </c>
    </row>
    <row r="12" spans="1:133" x14ac:dyDescent="0.25">
      <c r="A12" s="1">
        <v>1</v>
      </c>
      <c r="B12" s="1">
        <v>243</v>
      </c>
      <c r="C12" s="1">
        <v>0</v>
      </c>
      <c r="D12" s="1">
        <f>ROW(A171)</f>
        <v>171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/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/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11</v>
      </c>
      <c r="CF12" s="1">
        <v>0</v>
      </c>
      <c r="CG12" s="1">
        <v>0</v>
      </c>
      <c r="CH12" s="1">
        <v>0</v>
      </c>
      <c r="CI12" s="1" t="s">
        <v>6</v>
      </c>
      <c r="CJ12" s="1" t="s">
        <v>6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B171</f>
        <v>243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</v>
      </c>
      <c r="G18" s="2" t="str">
        <f t="shared" si="0"/>
        <v>сети связи Исп</v>
      </c>
      <c r="H18" s="2"/>
      <c r="I18" s="2"/>
      <c r="J18" s="2"/>
      <c r="K18" s="2"/>
      <c r="L18" s="2"/>
      <c r="M18" s="2"/>
      <c r="N18" s="2"/>
      <c r="O18" s="2">
        <f t="shared" ref="O18:AT18" si="1">O171</f>
        <v>14958.84</v>
      </c>
      <c r="P18" s="2">
        <f t="shared" si="1"/>
        <v>14197.34</v>
      </c>
      <c r="Q18" s="2">
        <f t="shared" si="1"/>
        <v>12.66</v>
      </c>
      <c r="R18" s="2">
        <f t="shared" si="1"/>
        <v>1.38</v>
      </c>
      <c r="S18" s="2">
        <f t="shared" si="1"/>
        <v>748.84</v>
      </c>
      <c r="T18" s="2">
        <f t="shared" si="1"/>
        <v>0</v>
      </c>
      <c r="U18" s="2">
        <f t="shared" si="1"/>
        <v>61.785000000000004</v>
      </c>
      <c r="V18" s="2">
        <f t="shared" si="1"/>
        <v>0.11000000000000001</v>
      </c>
      <c r="W18" s="2">
        <f t="shared" si="1"/>
        <v>0</v>
      </c>
      <c r="X18" s="2">
        <f t="shared" si="1"/>
        <v>663.01</v>
      </c>
      <c r="Y18" s="2">
        <f t="shared" si="1"/>
        <v>461.65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12812.35</v>
      </c>
      <c r="AQ18" s="2">
        <f t="shared" si="1"/>
        <v>0</v>
      </c>
      <c r="AR18" s="2">
        <f t="shared" si="1"/>
        <v>16083.5</v>
      </c>
      <c r="AS18" s="2">
        <f t="shared" si="1"/>
        <v>1174.43</v>
      </c>
      <c r="AT18" s="2">
        <f t="shared" si="1"/>
        <v>2096.7199999999998</v>
      </c>
      <c r="AU18" s="2">
        <f t="shared" ref="AU18:BZ18" si="2">AU171</f>
        <v>0</v>
      </c>
      <c r="AV18" s="2">
        <f t="shared" si="2"/>
        <v>14197.34</v>
      </c>
      <c r="AW18" s="2">
        <f t="shared" si="2"/>
        <v>1384.99</v>
      </c>
      <c r="AX18" s="2">
        <f t="shared" si="2"/>
        <v>0</v>
      </c>
      <c r="AY18" s="2">
        <f t="shared" si="2"/>
        <v>1384.99</v>
      </c>
      <c r="AZ18" s="2">
        <f t="shared" si="2"/>
        <v>12812.35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CA171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DG171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EM171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FS171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ROW(A142)</f>
        <v>142</v>
      </c>
      <c r="E20" s="1"/>
      <c r="F20" s="1" t="s">
        <v>12</v>
      </c>
      <c r="G20" s="1" t="s">
        <v>12</v>
      </c>
      <c r="H20" s="1" t="s">
        <v>6</v>
      </c>
      <c r="I20" s="1">
        <v>0</v>
      </c>
      <c r="J20" s="1" t="s">
        <v>6</v>
      </c>
      <c r="K20" s="1">
        <v>0</v>
      </c>
      <c r="L20" s="1" t="s">
        <v>6</v>
      </c>
      <c r="M20" s="1"/>
      <c r="N20" s="1"/>
      <c r="O20" s="1"/>
      <c r="P20" s="1"/>
      <c r="Q20" s="1"/>
      <c r="R20" s="1"/>
      <c r="S20" s="1"/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</row>
    <row r="22" spans="1:245" x14ac:dyDescent="0.25">
      <c r="A22" s="2">
        <v>52</v>
      </c>
      <c r="B22" s="2">
        <f t="shared" ref="B22:G22" si="7">B142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O142</f>
        <v>14958.84</v>
      </c>
      <c r="P22" s="2">
        <f t="shared" si="8"/>
        <v>14197.34</v>
      </c>
      <c r="Q22" s="2">
        <f t="shared" si="8"/>
        <v>12.66</v>
      </c>
      <c r="R22" s="2">
        <f t="shared" si="8"/>
        <v>1.38</v>
      </c>
      <c r="S22" s="2">
        <f t="shared" si="8"/>
        <v>748.84</v>
      </c>
      <c r="T22" s="2">
        <f t="shared" si="8"/>
        <v>0</v>
      </c>
      <c r="U22" s="2">
        <f t="shared" si="8"/>
        <v>61.785000000000004</v>
      </c>
      <c r="V22" s="2">
        <f t="shared" si="8"/>
        <v>0.11000000000000001</v>
      </c>
      <c r="W22" s="2">
        <f t="shared" si="8"/>
        <v>0</v>
      </c>
      <c r="X22" s="2">
        <f t="shared" si="8"/>
        <v>663.01</v>
      </c>
      <c r="Y22" s="2">
        <f t="shared" si="8"/>
        <v>461.65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12812.35</v>
      </c>
      <c r="AQ22" s="2">
        <f t="shared" si="8"/>
        <v>0</v>
      </c>
      <c r="AR22" s="2">
        <f t="shared" si="8"/>
        <v>16083.5</v>
      </c>
      <c r="AS22" s="2">
        <f t="shared" si="8"/>
        <v>1174.43</v>
      </c>
      <c r="AT22" s="2">
        <f t="shared" si="8"/>
        <v>2096.7199999999998</v>
      </c>
      <c r="AU22" s="2">
        <f t="shared" ref="AU22:BZ22" si="9">AU142</f>
        <v>0</v>
      </c>
      <c r="AV22" s="2">
        <f t="shared" si="9"/>
        <v>14197.34</v>
      </c>
      <c r="AW22" s="2">
        <f t="shared" si="9"/>
        <v>1384.99</v>
      </c>
      <c r="AX22" s="2">
        <f t="shared" si="9"/>
        <v>0</v>
      </c>
      <c r="AY22" s="2">
        <f t="shared" si="9"/>
        <v>1384.99</v>
      </c>
      <c r="AZ22" s="2">
        <f t="shared" si="9"/>
        <v>12812.35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CA142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DG142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EM142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FS142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1</v>
      </c>
      <c r="C24" s="1"/>
      <c r="D24" s="1">
        <f>ROW(A39)</f>
        <v>39</v>
      </c>
      <c r="E24" s="1"/>
      <c r="F24" s="1" t="s">
        <v>13</v>
      </c>
      <c r="G24" s="1" t="s">
        <v>14</v>
      </c>
      <c r="H24" s="1" t="s">
        <v>6</v>
      </c>
      <c r="I24" s="1">
        <v>0</v>
      </c>
      <c r="J24" s="1"/>
      <c r="K24" s="1">
        <v>0</v>
      </c>
      <c r="L24" s="1"/>
      <c r="M24" s="1"/>
      <c r="N24" s="1"/>
      <c r="O24" s="1"/>
      <c r="P24" s="1"/>
      <c r="Q24" s="1"/>
      <c r="R24" s="1"/>
      <c r="S24" s="1"/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B39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1.Монтаж оборудования</v>
      </c>
      <c r="H26" s="2"/>
      <c r="I26" s="2"/>
      <c r="J26" s="2"/>
      <c r="K26" s="2"/>
      <c r="L26" s="2"/>
      <c r="M26" s="2"/>
      <c r="N26" s="2"/>
      <c r="O26" s="2">
        <f t="shared" ref="O26:AT26" si="15">O39</f>
        <v>14209.24</v>
      </c>
      <c r="P26" s="2">
        <f t="shared" si="15"/>
        <v>14017.91</v>
      </c>
      <c r="Q26" s="2">
        <f t="shared" si="15"/>
        <v>10.88</v>
      </c>
      <c r="R26" s="2">
        <f t="shared" si="15"/>
        <v>1.1299999999999999</v>
      </c>
      <c r="S26" s="2">
        <f t="shared" si="15"/>
        <v>180.45</v>
      </c>
      <c r="T26" s="2">
        <f t="shared" si="15"/>
        <v>0</v>
      </c>
      <c r="U26" s="2">
        <f t="shared" si="15"/>
        <v>19.490000000000002</v>
      </c>
      <c r="V26" s="2">
        <f t="shared" si="15"/>
        <v>9.0000000000000011E-2</v>
      </c>
      <c r="W26" s="2">
        <f t="shared" si="15"/>
        <v>0</v>
      </c>
      <c r="X26" s="2">
        <f t="shared" si="15"/>
        <v>170.09</v>
      </c>
      <c r="Y26" s="2">
        <f t="shared" si="15"/>
        <v>115.7</v>
      </c>
      <c r="Z26" s="2">
        <f t="shared" si="15"/>
        <v>0</v>
      </c>
      <c r="AA26" s="2">
        <f t="shared" si="15"/>
        <v>0</v>
      </c>
      <c r="AB26" s="2">
        <f t="shared" si="15"/>
        <v>14209.24</v>
      </c>
      <c r="AC26" s="2">
        <f t="shared" si="15"/>
        <v>14017.91</v>
      </c>
      <c r="AD26" s="2">
        <f t="shared" si="15"/>
        <v>10.88</v>
      </c>
      <c r="AE26" s="2">
        <f t="shared" si="15"/>
        <v>1.1299999999999999</v>
      </c>
      <c r="AF26" s="2">
        <f t="shared" si="15"/>
        <v>180.45</v>
      </c>
      <c r="AG26" s="2">
        <f t="shared" si="15"/>
        <v>0</v>
      </c>
      <c r="AH26" s="2">
        <f t="shared" si="15"/>
        <v>19.490000000000002</v>
      </c>
      <c r="AI26" s="2">
        <f t="shared" si="15"/>
        <v>9.0000000000000011E-2</v>
      </c>
      <c r="AJ26" s="2">
        <f t="shared" si="15"/>
        <v>0</v>
      </c>
      <c r="AK26" s="2">
        <f t="shared" si="15"/>
        <v>170.09</v>
      </c>
      <c r="AL26" s="2">
        <f t="shared" si="15"/>
        <v>115.7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12812.35</v>
      </c>
      <c r="AQ26" s="2">
        <f t="shared" si="15"/>
        <v>0</v>
      </c>
      <c r="AR26" s="2">
        <f t="shared" si="15"/>
        <v>14495.03</v>
      </c>
      <c r="AS26" s="2">
        <f t="shared" si="15"/>
        <v>1078.77</v>
      </c>
      <c r="AT26" s="2">
        <f t="shared" si="15"/>
        <v>603.91</v>
      </c>
      <c r="AU26" s="2">
        <f t="shared" ref="AU26:BZ26" si="16">AU39</f>
        <v>0</v>
      </c>
      <c r="AV26" s="2">
        <f t="shared" si="16"/>
        <v>14017.91</v>
      </c>
      <c r="AW26" s="2">
        <f t="shared" si="16"/>
        <v>1205.56</v>
      </c>
      <c r="AX26" s="2">
        <f t="shared" si="16"/>
        <v>0</v>
      </c>
      <c r="AY26" s="2">
        <f t="shared" si="16"/>
        <v>1205.56</v>
      </c>
      <c r="AZ26" s="2">
        <f t="shared" si="16"/>
        <v>12812.35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12812.35</v>
      </c>
      <c r="BZ26" s="2">
        <f t="shared" si="16"/>
        <v>0</v>
      </c>
      <c r="CA26" s="2">
        <f t="shared" ref="CA26:DF26" si="17">CA39</f>
        <v>14495.03</v>
      </c>
      <c r="CB26" s="2">
        <f t="shared" si="17"/>
        <v>1078.77</v>
      </c>
      <c r="CC26" s="2">
        <f t="shared" si="17"/>
        <v>603.91</v>
      </c>
      <c r="CD26" s="2">
        <f t="shared" si="17"/>
        <v>0</v>
      </c>
      <c r="CE26" s="2">
        <f t="shared" si="17"/>
        <v>14017.91</v>
      </c>
      <c r="CF26" s="2">
        <f t="shared" si="17"/>
        <v>1205.5599999999995</v>
      </c>
      <c r="CG26" s="2">
        <f t="shared" si="17"/>
        <v>0</v>
      </c>
      <c r="CH26" s="2">
        <f t="shared" si="17"/>
        <v>1205.5599999999995</v>
      </c>
      <c r="CI26" s="2">
        <f t="shared" si="17"/>
        <v>12812.35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DG39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EM39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FS39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17</v>
      </c>
      <c r="B28">
        <v>1</v>
      </c>
      <c r="C28">
        <f>ROW(SmtRes!A16)</f>
        <v>16</v>
      </c>
      <c r="D28">
        <f>ROW(EtalonRes!A16)</f>
        <v>16</v>
      </c>
      <c r="E28" t="s">
        <v>15</v>
      </c>
      <c r="F28" t="s">
        <v>16</v>
      </c>
      <c r="G28" t="s">
        <v>17</v>
      </c>
      <c r="H28" t="s">
        <v>18</v>
      </c>
      <c r="I28">
        <f>ROUND(1,6)</f>
        <v>1</v>
      </c>
      <c r="J28">
        <v>0</v>
      </c>
      <c r="O28">
        <f t="shared" ref="O28:O37" si="21">ROUND(CP28,2)</f>
        <v>152.69999999999999</v>
      </c>
      <c r="P28">
        <f t="shared" ref="P28:P37" si="22">ROUND(CQ28*I28,2)</f>
        <v>97.51</v>
      </c>
      <c r="Q28">
        <f t="shared" ref="Q28:Q37" si="23">ROUND(CR28*I28,2)</f>
        <v>9.56</v>
      </c>
      <c r="R28">
        <f t="shared" ref="R28:R37" si="24">ROUND(CS28*I28,2)</f>
        <v>0.89</v>
      </c>
      <c r="S28">
        <f t="shared" ref="S28:S37" si="25">ROUND(CT28*I28,2)</f>
        <v>45.63</v>
      </c>
      <c r="T28">
        <f t="shared" ref="T28:T37" si="26">ROUND(CU28*I28,2)</f>
        <v>0</v>
      </c>
      <c r="U28">
        <f t="shared" ref="U28:U37" si="27">CV28*I28</f>
        <v>5.15</v>
      </c>
      <c r="V28">
        <f t="shared" ref="V28:V37" si="28">CW28*I28</f>
        <v>7.0000000000000007E-2</v>
      </c>
      <c r="W28">
        <f t="shared" ref="W28:W37" si="29">ROUND(CX28*I28,2)</f>
        <v>0</v>
      </c>
      <c r="X28">
        <f t="shared" ref="X28:X37" si="30">ROUND(CY28,2)</f>
        <v>39.08</v>
      </c>
      <c r="Y28">
        <f t="shared" ref="Y28:Y37" si="31">ROUND(CZ28,2)</f>
        <v>27.91</v>
      </c>
      <c r="AA28">
        <v>67925072</v>
      </c>
      <c r="AB28">
        <f t="shared" ref="AB28:AB37" si="32">ROUND((AC28+AD28+AF28),6)</f>
        <v>152.69999999999999</v>
      </c>
      <c r="AC28">
        <f t="shared" ref="AC28:AC37" si="33">ROUND((ES28),6)</f>
        <v>97.51</v>
      </c>
      <c r="AD28">
        <f t="shared" ref="AD28:AD37" si="34">ROUND((((ET28)-(EU28))+AE28),6)</f>
        <v>9.56</v>
      </c>
      <c r="AE28">
        <f t="shared" ref="AE28:AE37" si="35">ROUND((EU28),6)</f>
        <v>0.89</v>
      </c>
      <c r="AF28">
        <f t="shared" ref="AF28:AF37" si="36">ROUND((EV28),6)</f>
        <v>45.63</v>
      </c>
      <c r="AG28">
        <f t="shared" ref="AG28:AG37" si="37">ROUND((AP28),6)</f>
        <v>0</v>
      </c>
      <c r="AH28">
        <f t="shared" ref="AH28:AH37" si="38">(EW28)</f>
        <v>5.15</v>
      </c>
      <c r="AI28">
        <f t="shared" ref="AI28:AI37" si="39">(EX28)</f>
        <v>7.0000000000000007E-2</v>
      </c>
      <c r="AJ28">
        <f t="shared" ref="AJ28:AJ37" si="40">(AS28)</f>
        <v>0</v>
      </c>
      <c r="AK28">
        <v>152.69999999999999</v>
      </c>
      <c r="AL28">
        <v>97.51</v>
      </c>
      <c r="AM28">
        <v>9.56</v>
      </c>
      <c r="AN28">
        <v>0.89</v>
      </c>
      <c r="AO28">
        <v>45.63</v>
      </c>
      <c r="AP28">
        <v>0</v>
      </c>
      <c r="AQ28">
        <v>5.15</v>
      </c>
      <c r="AR28">
        <v>7.0000000000000007E-2</v>
      </c>
      <c r="AS28">
        <v>0</v>
      </c>
      <c r="AT28">
        <v>84</v>
      </c>
      <c r="AU28">
        <v>60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2</v>
      </c>
      <c r="BJ28" t="s">
        <v>19</v>
      </c>
      <c r="BM28">
        <v>111003</v>
      </c>
      <c r="BN28">
        <v>0</v>
      </c>
      <c r="BO28" t="s">
        <v>6</v>
      </c>
      <c r="BP28">
        <v>0</v>
      </c>
      <c r="BQ28">
        <v>3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84</v>
      </c>
      <c r="CA28">
        <v>60</v>
      </c>
      <c r="CE28">
        <v>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 t="shared" ref="CP28:CP37" si="41">(P28+Q28+S28)</f>
        <v>152.70000000000002</v>
      </c>
      <c r="CQ28">
        <f t="shared" ref="CQ28:CQ37" si="42">AC28*BC28</f>
        <v>97.51</v>
      </c>
      <c r="CR28">
        <f t="shared" ref="CR28:CR37" si="43">AD28*BB28</f>
        <v>9.56</v>
      </c>
      <c r="CS28">
        <f t="shared" ref="CS28:CS37" si="44">AE28*BS28</f>
        <v>0.89</v>
      </c>
      <c r="CT28">
        <f t="shared" ref="CT28:CT37" si="45">AF28*BA28</f>
        <v>45.63</v>
      </c>
      <c r="CU28">
        <f t="shared" ref="CU28:CU37" si="46">AG28</f>
        <v>0</v>
      </c>
      <c r="CV28">
        <f t="shared" ref="CV28:CV37" si="47">AH28</f>
        <v>5.15</v>
      </c>
      <c r="CW28">
        <f t="shared" ref="CW28:CW37" si="48">AI28</f>
        <v>7.0000000000000007E-2</v>
      </c>
      <c r="CX28">
        <f t="shared" ref="CX28:CX37" si="49">AJ28</f>
        <v>0</v>
      </c>
      <c r="CY28">
        <f t="shared" ref="CY28:CY37" si="50">(((S28+R28)*AT28)/100)</f>
        <v>39.076800000000006</v>
      </c>
      <c r="CZ28">
        <f t="shared" ref="CZ28:CZ37" si="51">(((S28+R28)*AU28)/100)</f>
        <v>27.912000000000003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18</v>
      </c>
      <c r="DW28" t="s">
        <v>18</v>
      </c>
      <c r="DX28">
        <v>1</v>
      </c>
      <c r="EE28">
        <v>64674955</v>
      </c>
      <c r="EF28">
        <v>3</v>
      </c>
      <c r="EG28" t="s">
        <v>20</v>
      </c>
      <c r="EH28">
        <v>0</v>
      </c>
      <c r="EI28" t="s">
        <v>6</v>
      </c>
      <c r="EJ28">
        <v>2</v>
      </c>
      <c r="EK28">
        <v>111003</v>
      </c>
      <c r="EL28" t="s">
        <v>21</v>
      </c>
      <c r="EM28" t="s">
        <v>22</v>
      </c>
      <c r="EO28" t="s">
        <v>6</v>
      </c>
      <c r="EQ28">
        <v>131072</v>
      </c>
      <c r="ER28">
        <v>152.69999999999999</v>
      </c>
      <c r="ES28">
        <v>97.51</v>
      </c>
      <c r="ET28">
        <v>9.56</v>
      </c>
      <c r="EU28">
        <v>0.89</v>
      </c>
      <c r="EV28">
        <v>45.63</v>
      </c>
      <c r="EW28">
        <v>5.15</v>
      </c>
      <c r="EX28">
        <v>7.0000000000000007E-2</v>
      </c>
      <c r="EY28">
        <v>0</v>
      </c>
      <c r="FQ28">
        <v>0</v>
      </c>
      <c r="FR28">
        <f t="shared" ref="FR28:FR37" si="52">ROUND(IF(AND(BH28=3,BI28=3),P28,0),2)</f>
        <v>0</v>
      </c>
      <c r="FS28">
        <v>0</v>
      </c>
      <c r="FX28">
        <v>84</v>
      </c>
      <c r="FY28">
        <v>60</v>
      </c>
      <c r="GA28" t="s">
        <v>6</v>
      </c>
      <c r="GD28">
        <v>1</v>
      </c>
      <c r="GF28">
        <v>991660512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37" si="53">ROUND(IF(AND(BH28=3,BI28=3,FS28&lt;&gt;0),P28,0),2)</f>
        <v>0</v>
      </c>
      <c r="GM28">
        <f t="shared" ref="GM28:GM37" si="54">ROUND(O28+X28+Y28,2)+GX28</f>
        <v>219.69</v>
      </c>
      <c r="GN28">
        <f t="shared" ref="GN28:GN37" si="55">IF(OR(BI28=0,BI28=1),ROUND(O28+X28+Y28,2),0)</f>
        <v>0</v>
      </c>
      <c r="GO28">
        <f t="shared" ref="GO28:GO37" si="56">IF(BI28=2,ROUND(O28+X28+Y28,2),0)</f>
        <v>219.69</v>
      </c>
      <c r="GP28">
        <f t="shared" ref="GP28:GP37" si="57">IF(BI28=4,ROUND(O28+X28+Y28,2)+GX28,0)</f>
        <v>0</v>
      </c>
      <c r="GR28">
        <v>0</v>
      </c>
      <c r="GS28">
        <v>3</v>
      </c>
      <c r="GT28">
        <v>0</v>
      </c>
      <c r="GU28" t="s">
        <v>6</v>
      </c>
      <c r="GV28">
        <f t="shared" ref="GV28:GV37" si="58">ROUND((GT28),6)</f>
        <v>0</v>
      </c>
      <c r="GW28">
        <v>1</v>
      </c>
      <c r="GX28">
        <f t="shared" ref="GX28:GX37" si="59">ROUND(HC28*I28,2)</f>
        <v>0</v>
      </c>
      <c r="HA28">
        <v>0</v>
      </c>
      <c r="HB28">
        <v>0</v>
      </c>
      <c r="HC28">
        <f t="shared" ref="HC28:HC37" si="60">GV28*GW28</f>
        <v>0</v>
      </c>
      <c r="IK28">
        <v>0</v>
      </c>
    </row>
    <row r="29" spans="1:245" x14ac:dyDescent="0.25">
      <c r="A29">
        <v>17</v>
      </c>
      <c r="B29">
        <v>1</v>
      </c>
      <c r="E29" t="s">
        <v>23</v>
      </c>
      <c r="F29" t="s">
        <v>24</v>
      </c>
      <c r="G29" t="s">
        <v>25</v>
      </c>
      <c r="H29" t="s">
        <v>18</v>
      </c>
      <c r="I29">
        <f>ROUND(1,6)</f>
        <v>1</v>
      </c>
      <c r="J29">
        <v>0</v>
      </c>
      <c r="O29">
        <f t="shared" si="21"/>
        <v>365.06</v>
      </c>
      <c r="P29">
        <f t="shared" si="22"/>
        <v>365.06</v>
      </c>
      <c r="Q29">
        <f t="shared" si="23"/>
        <v>0</v>
      </c>
      <c r="R29">
        <f t="shared" si="24"/>
        <v>0</v>
      </c>
      <c r="S29">
        <f t="shared" si="25"/>
        <v>0</v>
      </c>
      <c r="T29">
        <f t="shared" si="26"/>
        <v>0</v>
      </c>
      <c r="U29">
        <f t="shared" si="27"/>
        <v>0</v>
      </c>
      <c r="V29">
        <f t="shared" si="28"/>
        <v>0</v>
      </c>
      <c r="W29">
        <f t="shared" si="29"/>
        <v>0</v>
      </c>
      <c r="X29">
        <f t="shared" si="30"/>
        <v>0</v>
      </c>
      <c r="Y29">
        <f t="shared" si="31"/>
        <v>0</v>
      </c>
      <c r="AA29">
        <v>67925072</v>
      </c>
      <c r="AB29">
        <f t="shared" si="32"/>
        <v>365.06</v>
      </c>
      <c r="AC29">
        <f t="shared" si="33"/>
        <v>365.06</v>
      </c>
      <c r="AD29">
        <f t="shared" si="34"/>
        <v>0</v>
      </c>
      <c r="AE29">
        <f t="shared" si="35"/>
        <v>0</v>
      </c>
      <c r="AF29">
        <f t="shared" si="36"/>
        <v>0</v>
      </c>
      <c r="AG29">
        <f t="shared" si="37"/>
        <v>0</v>
      </c>
      <c r="AH29">
        <f t="shared" si="38"/>
        <v>0</v>
      </c>
      <c r="AI29">
        <f t="shared" si="39"/>
        <v>0</v>
      </c>
      <c r="AJ29">
        <f t="shared" si="40"/>
        <v>0</v>
      </c>
      <c r="AK29">
        <v>365.06</v>
      </c>
      <c r="AL29">
        <v>365.06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6</v>
      </c>
      <c r="BE29" t="s">
        <v>6</v>
      </c>
      <c r="BF29" t="s">
        <v>6</v>
      </c>
      <c r="BG29" t="s">
        <v>6</v>
      </c>
      <c r="BH29">
        <v>3</v>
      </c>
      <c r="BI29">
        <v>1</v>
      </c>
      <c r="BJ29" t="s">
        <v>6</v>
      </c>
      <c r="BM29">
        <v>1100</v>
      </c>
      <c r="BN29">
        <v>0</v>
      </c>
      <c r="BO29" t="s">
        <v>6</v>
      </c>
      <c r="BP29">
        <v>0</v>
      </c>
      <c r="BQ29">
        <v>8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0</v>
      </c>
      <c r="CA29">
        <v>0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si="41"/>
        <v>365.06</v>
      </c>
      <c r="CQ29">
        <f t="shared" si="42"/>
        <v>365.06</v>
      </c>
      <c r="CR29">
        <f t="shared" si="43"/>
        <v>0</v>
      </c>
      <c r="CS29">
        <f t="shared" si="44"/>
        <v>0</v>
      </c>
      <c r="CT29">
        <f t="shared" si="45"/>
        <v>0</v>
      </c>
      <c r="CU29">
        <f t="shared" si="46"/>
        <v>0</v>
      </c>
      <c r="CV29">
        <f t="shared" si="47"/>
        <v>0</v>
      </c>
      <c r="CW29">
        <f t="shared" si="48"/>
        <v>0</v>
      </c>
      <c r="CX29">
        <f t="shared" si="49"/>
        <v>0</v>
      </c>
      <c r="CY29">
        <f t="shared" si="50"/>
        <v>0</v>
      </c>
      <c r="CZ29">
        <f t="shared" si="51"/>
        <v>0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18</v>
      </c>
      <c r="DW29" t="s">
        <v>18</v>
      </c>
      <c r="DX29">
        <v>1</v>
      </c>
      <c r="EE29">
        <v>64675249</v>
      </c>
      <c r="EF29">
        <v>8</v>
      </c>
      <c r="EG29" t="s">
        <v>26</v>
      </c>
      <c r="EH29">
        <v>0</v>
      </c>
      <c r="EI29" t="s">
        <v>6</v>
      </c>
      <c r="EJ29">
        <v>1</v>
      </c>
      <c r="EK29">
        <v>1100</v>
      </c>
      <c r="EL29" t="s">
        <v>27</v>
      </c>
      <c r="EM29" t="s">
        <v>28</v>
      </c>
      <c r="EO29" t="s">
        <v>6</v>
      </c>
      <c r="EQ29">
        <v>131072</v>
      </c>
      <c r="ER29">
        <v>244.47</v>
      </c>
      <c r="ES29">
        <v>365.06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5</v>
      </c>
      <c r="FC29">
        <v>1</v>
      </c>
      <c r="FD29">
        <v>18</v>
      </c>
      <c r="FF29">
        <v>4166.01</v>
      </c>
      <c r="FQ29">
        <v>0</v>
      </c>
      <c r="FR29">
        <f t="shared" si="52"/>
        <v>0</v>
      </c>
      <c r="FS29">
        <v>0</v>
      </c>
      <c r="FX29">
        <v>0</v>
      </c>
      <c r="FY29">
        <v>0</v>
      </c>
      <c r="GA29" t="s">
        <v>29</v>
      </c>
      <c r="GD29">
        <v>1</v>
      </c>
      <c r="GF29">
        <v>665961389</v>
      </c>
      <c r="GG29">
        <v>2</v>
      </c>
      <c r="GH29">
        <v>3</v>
      </c>
      <c r="GI29">
        <v>3</v>
      </c>
      <c r="GJ29">
        <v>0</v>
      </c>
      <c r="GK29">
        <v>0</v>
      </c>
      <c r="GL29">
        <f t="shared" si="53"/>
        <v>0</v>
      </c>
      <c r="GM29">
        <f t="shared" si="54"/>
        <v>365.06</v>
      </c>
      <c r="GN29">
        <f t="shared" si="55"/>
        <v>365.06</v>
      </c>
      <c r="GO29">
        <f t="shared" si="56"/>
        <v>0</v>
      </c>
      <c r="GP29">
        <f t="shared" si="57"/>
        <v>0</v>
      </c>
      <c r="GR29">
        <v>1</v>
      </c>
      <c r="GS29">
        <v>1</v>
      </c>
      <c r="GT29">
        <v>0</v>
      </c>
      <c r="GU29" t="s">
        <v>6</v>
      </c>
      <c r="GV29">
        <f t="shared" si="58"/>
        <v>0</v>
      </c>
      <c r="GW29">
        <v>1</v>
      </c>
      <c r="GX29">
        <f t="shared" si="59"/>
        <v>0</v>
      </c>
      <c r="HA29">
        <v>0</v>
      </c>
      <c r="HB29">
        <v>0</v>
      </c>
      <c r="HC29">
        <f t="shared" si="60"/>
        <v>0</v>
      </c>
      <c r="IK29">
        <v>0</v>
      </c>
    </row>
    <row r="30" spans="1:245" x14ac:dyDescent="0.25">
      <c r="A30">
        <v>17</v>
      </c>
      <c r="B30">
        <v>1</v>
      </c>
      <c r="E30" t="s">
        <v>30</v>
      </c>
      <c r="F30" t="s">
        <v>24</v>
      </c>
      <c r="G30" t="s">
        <v>31</v>
      </c>
      <c r="H30" t="s">
        <v>18</v>
      </c>
      <c r="I30">
        <f>ROUND(2,6)</f>
        <v>2</v>
      </c>
      <c r="J30">
        <v>0</v>
      </c>
      <c r="O30">
        <f t="shared" si="21"/>
        <v>64.58</v>
      </c>
      <c r="P30">
        <f t="shared" si="22"/>
        <v>64.58</v>
      </c>
      <c r="Q30">
        <f t="shared" si="23"/>
        <v>0</v>
      </c>
      <c r="R30">
        <f t="shared" si="24"/>
        <v>0</v>
      </c>
      <c r="S30">
        <f t="shared" si="25"/>
        <v>0</v>
      </c>
      <c r="T30">
        <f t="shared" si="26"/>
        <v>0</v>
      </c>
      <c r="U30">
        <f t="shared" si="27"/>
        <v>0</v>
      </c>
      <c r="V30">
        <f t="shared" si="28"/>
        <v>0</v>
      </c>
      <c r="W30">
        <f t="shared" si="29"/>
        <v>0</v>
      </c>
      <c r="X30">
        <f t="shared" si="30"/>
        <v>0</v>
      </c>
      <c r="Y30">
        <f t="shared" si="31"/>
        <v>0</v>
      </c>
      <c r="AA30">
        <v>67925072</v>
      </c>
      <c r="AB30">
        <f t="shared" si="32"/>
        <v>32.29</v>
      </c>
      <c r="AC30">
        <f t="shared" si="33"/>
        <v>32.29</v>
      </c>
      <c r="AD30">
        <f t="shared" si="34"/>
        <v>0</v>
      </c>
      <c r="AE30">
        <f t="shared" si="35"/>
        <v>0</v>
      </c>
      <c r="AF30">
        <f t="shared" si="36"/>
        <v>0</v>
      </c>
      <c r="AG30">
        <f t="shared" si="37"/>
        <v>0</v>
      </c>
      <c r="AH30">
        <f t="shared" si="38"/>
        <v>0</v>
      </c>
      <c r="AI30">
        <f t="shared" si="39"/>
        <v>0</v>
      </c>
      <c r="AJ30">
        <f t="shared" si="40"/>
        <v>0</v>
      </c>
      <c r="AK30">
        <v>32.29</v>
      </c>
      <c r="AL30">
        <v>32.29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6</v>
      </c>
      <c r="BE30" t="s">
        <v>6</v>
      </c>
      <c r="BF30" t="s">
        <v>6</v>
      </c>
      <c r="BG30" t="s">
        <v>6</v>
      </c>
      <c r="BH30">
        <v>3</v>
      </c>
      <c r="BI30">
        <v>1</v>
      </c>
      <c r="BJ30" t="s">
        <v>6</v>
      </c>
      <c r="BM30">
        <v>1100</v>
      </c>
      <c r="BN30">
        <v>0</v>
      </c>
      <c r="BO30" t="s">
        <v>6</v>
      </c>
      <c r="BP30">
        <v>0</v>
      </c>
      <c r="BQ30">
        <v>8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0</v>
      </c>
      <c r="CA30">
        <v>0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41"/>
        <v>64.58</v>
      </c>
      <c r="CQ30">
        <f t="shared" si="42"/>
        <v>32.29</v>
      </c>
      <c r="CR30">
        <f t="shared" si="43"/>
        <v>0</v>
      </c>
      <c r="CS30">
        <f t="shared" si="44"/>
        <v>0</v>
      </c>
      <c r="CT30">
        <f t="shared" si="45"/>
        <v>0</v>
      </c>
      <c r="CU30">
        <f t="shared" si="46"/>
        <v>0</v>
      </c>
      <c r="CV30">
        <f t="shared" si="47"/>
        <v>0</v>
      </c>
      <c r="CW30">
        <f t="shared" si="48"/>
        <v>0</v>
      </c>
      <c r="CX30">
        <f t="shared" si="49"/>
        <v>0</v>
      </c>
      <c r="CY30">
        <f t="shared" si="50"/>
        <v>0</v>
      </c>
      <c r="CZ30">
        <f t="shared" si="51"/>
        <v>0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18</v>
      </c>
      <c r="DW30" t="s">
        <v>18</v>
      </c>
      <c r="DX30">
        <v>1</v>
      </c>
      <c r="EE30">
        <v>64675249</v>
      </c>
      <c r="EF30">
        <v>8</v>
      </c>
      <c r="EG30" t="s">
        <v>26</v>
      </c>
      <c r="EH30">
        <v>0</v>
      </c>
      <c r="EI30" t="s">
        <v>6</v>
      </c>
      <c r="EJ30">
        <v>1</v>
      </c>
      <c r="EK30">
        <v>1100</v>
      </c>
      <c r="EL30" t="s">
        <v>27</v>
      </c>
      <c r="EM30" t="s">
        <v>28</v>
      </c>
      <c r="EO30" t="s">
        <v>6</v>
      </c>
      <c r="EQ30">
        <v>131072</v>
      </c>
      <c r="ER30">
        <v>21.62</v>
      </c>
      <c r="ES30">
        <v>32.29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5</v>
      </c>
      <c r="FC30">
        <v>1</v>
      </c>
      <c r="FD30">
        <v>18</v>
      </c>
      <c r="FF30">
        <v>368.57</v>
      </c>
      <c r="FQ30">
        <v>0</v>
      </c>
      <c r="FR30">
        <f t="shared" si="52"/>
        <v>0</v>
      </c>
      <c r="FS30">
        <v>0</v>
      </c>
      <c r="FX30">
        <v>0</v>
      </c>
      <c r="FY30">
        <v>0</v>
      </c>
      <c r="GA30" t="s">
        <v>32</v>
      </c>
      <c r="GD30">
        <v>1</v>
      </c>
      <c r="GF30">
        <v>-1109524838</v>
      </c>
      <c r="GG30">
        <v>2</v>
      </c>
      <c r="GH30">
        <v>3</v>
      </c>
      <c r="GI30">
        <v>3</v>
      </c>
      <c r="GJ30">
        <v>0</v>
      </c>
      <c r="GK30">
        <v>0</v>
      </c>
      <c r="GL30">
        <f t="shared" si="53"/>
        <v>0</v>
      </c>
      <c r="GM30">
        <f t="shared" si="54"/>
        <v>64.58</v>
      </c>
      <c r="GN30">
        <f t="shared" si="55"/>
        <v>64.58</v>
      </c>
      <c r="GO30">
        <f t="shared" si="56"/>
        <v>0</v>
      </c>
      <c r="GP30">
        <f t="shared" si="57"/>
        <v>0</v>
      </c>
      <c r="GR30">
        <v>1</v>
      </c>
      <c r="GS30">
        <v>1</v>
      </c>
      <c r="GT30">
        <v>0</v>
      </c>
      <c r="GU30" t="s">
        <v>6</v>
      </c>
      <c r="GV30">
        <f t="shared" si="58"/>
        <v>0</v>
      </c>
      <c r="GW30">
        <v>1</v>
      </c>
      <c r="GX30">
        <f t="shared" si="59"/>
        <v>0</v>
      </c>
      <c r="HA30">
        <v>0</v>
      </c>
      <c r="HB30">
        <v>0</v>
      </c>
      <c r="HC30">
        <f t="shared" si="60"/>
        <v>0</v>
      </c>
      <c r="IK30">
        <v>0</v>
      </c>
    </row>
    <row r="31" spans="1:245" x14ac:dyDescent="0.25">
      <c r="A31">
        <v>17</v>
      </c>
      <c r="B31">
        <v>1</v>
      </c>
      <c r="C31">
        <f>ROW(SmtRes!A20)</f>
        <v>20</v>
      </c>
      <c r="D31">
        <f>ROW(EtalonRes!A20)</f>
        <v>20</v>
      </c>
      <c r="E31" t="s">
        <v>33</v>
      </c>
      <c r="F31" t="s">
        <v>34</v>
      </c>
      <c r="G31" t="s">
        <v>35</v>
      </c>
      <c r="H31" t="s">
        <v>18</v>
      </c>
      <c r="I31">
        <f>ROUND(2,6)</f>
        <v>2</v>
      </c>
      <c r="J31">
        <v>0</v>
      </c>
      <c r="O31">
        <f t="shared" si="21"/>
        <v>19.48</v>
      </c>
      <c r="P31">
        <f t="shared" si="22"/>
        <v>0.36</v>
      </c>
      <c r="Q31">
        <f t="shared" si="23"/>
        <v>1.32</v>
      </c>
      <c r="R31">
        <f t="shared" si="24"/>
        <v>0.24</v>
      </c>
      <c r="S31">
        <f t="shared" si="25"/>
        <v>17.8</v>
      </c>
      <c r="T31">
        <f t="shared" si="26"/>
        <v>0</v>
      </c>
      <c r="U31">
        <f t="shared" si="27"/>
        <v>2.06</v>
      </c>
      <c r="V31">
        <f t="shared" si="28"/>
        <v>0.02</v>
      </c>
      <c r="W31">
        <f t="shared" si="29"/>
        <v>0</v>
      </c>
      <c r="X31">
        <f t="shared" si="30"/>
        <v>17.5</v>
      </c>
      <c r="Y31">
        <f t="shared" si="31"/>
        <v>11.73</v>
      </c>
      <c r="AA31">
        <v>67925072</v>
      </c>
      <c r="AB31">
        <f t="shared" si="32"/>
        <v>9.74</v>
      </c>
      <c r="AC31">
        <f t="shared" si="33"/>
        <v>0.18</v>
      </c>
      <c r="AD31">
        <f t="shared" si="34"/>
        <v>0.66</v>
      </c>
      <c r="AE31">
        <f t="shared" si="35"/>
        <v>0.12</v>
      </c>
      <c r="AF31">
        <f t="shared" si="36"/>
        <v>8.9</v>
      </c>
      <c r="AG31">
        <f t="shared" si="37"/>
        <v>0</v>
      </c>
      <c r="AH31">
        <f t="shared" si="38"/>
        <v>1.03</v>
      </c>
      <c r="AI31">
        <f t="shared" si="39"/>
        <v>0.01</v>
      </c>
      <c r="AJ31">
        <f t="shared" si="40"/>
        <v>0</v>
      </c>
      <c r="AK31">
        <v>9.74</v>
      </c>
      <c r="AL31">
        <v>0.18</v>
      </c>
      <c r="AM31">
        <v>0.66</v>
      </c>
      <c r="AN31">
        <v>0.12</v>
      </c>
      <c r="AO31">
        <v>8.9</v>
      </c>
      <c r="AP31">
        <v>0</v>
      </c>
      <c r="AQ31">
        <v>1.03</v>
      </c>
      <c r="AR31">
        <v>0.01</v>
      </c>
      <c r="AS31">
        <v>0</v>
      </c>
      <c r="AT31">
        <v>97</v>
      </c>
      <c r="AU31">
        <v>65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6</v>
      </c>
      <c r="BE31" t="s">
        <v>6</v>
      </c>
      <c r="BF31" t="s">
        <v>6</v>
      </c>
      <c r="BG31" t="s">
        <v>6</v>
      </c>
      <c r="BH31">
        <v>0</v>
      </c>
      <c r="BI31">
        <v>2</v>
      </c>
      <c r="BJ31" t="s">
        <v>36</v>
      </c>
      <c r="BM31">
        <v>111002</v>
      </c>
      <c r="BN31">
        <v>0</v>
      </c>
      <c r="BO31" t="s">
        <v>6</v>
      </c>
      <c r="BP31">
        <v>0</v>
      </c>
      <c r="BQ31">
        <v>3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97</v>
      </c>
      <c r="CA31">
        <v>65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41"/>
        <v>19.48</v>
      </c>
      <c r="CQ31">
        <f t="shared" si="42"/>
        <v>0.18</v>
      </c>
      <c r="CR31">
        <f t="shared" si="43"/>
        <v>0.66</v>
      </c>
      <c r="CS31">
        <f t="shared" si="44"/>
        <v>0.12</v>
      </c>
      <c r="CT31">
        <f t="shared" si="45"/>
        <v>8.9</v>
      </c>
      <c r="CU31">
        <f t="shared" si="46"/>
        <v>0</v>
      </c>
      <c r="CV31">
        <f t="shared" si="47"/>
        <v>1.03</v>
      </c>
      <c r="CW31">
        <f t="shared" si="48"/>
        <v>0.01</v>
      </c>
      <c r="CX31">
        <f t="shared" si="49"/>
        <v>0</v>
      </c>
      <c r="CY31">
        <f t="shared" si="50"/>
        <v>17.498799999999999</v>
      </c>
      <c r="CZ31">
        <f t="shared" si="51"/>
        <v>11.725999999999999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18</v>
      </c>
      <c r="DW31" t="s">
        <v>18</v>
      </c>
      <c r="DX31">
        <v>1</v>
      </c>
      <c r="EE31">
        <v>64674954</v>
      </c>
      <c r="EF31">
        <v>3</v>
      </c>
      <c r="EG31" t="s">
        <v>20</v>
      </c>
      <c r="EH31">
        <v>0</v>
      </c>
      <c r="EI31" t="s">
        <v>6</v>
      </c>
      <c r="EJ31">
        <v>2</v>
      </c>
      <c r="EK31">
        <v>111002</v>
      </c>
      <c r="EL31" t="s">
        <v>37</v>
      </c>
      <c r="EM31" t="s">
        <v>22</v>
      </c>
      <c r="EO31" t="s">
        <v>6</v>
      </c>
      <c r="EQ31">
        <v>131072</v>
      </c>
      <c r="ER31">
        <v>9.74</v>
      </c>
      <c r="ES31">
        <v>0.18</v>
      </c>
      <c r="ET31">
        <v>0.66</v>
      </c>
      <c r="EU31">
        <v>0.12</v>
      </c>
      <c r="EV31">
        <v>8.9</v>
      </c>
      <c r="EW31">
        <v>1.03</v>
      </c>
      <c r="EX31">
        <v>0.01</v>
      </c>
      <c r="EY31">
        <v>0</v>
      </c>
      <c r="FQ31">
        <v>0</v>
      </c>
      <c r="FR31">
        <f t="shared" si="52"/>
        <v>0</v>
      </c>
      <c r="FS31">
        <v>0</v>
      </c>
      <c r="FX31">
        <v>97</v>
      </c>
      <c r="FY31">
        <v>65</v>
      </c>
      <c r="GA31" t="s">
        <v>6</v>
      </c>
      <c r="GD31">
        <v>1</v>
      </c>
      <c r="GF31">
        <v>-1333379493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53"/>
        <v>0</v>
      </c>
      <c r="GM31">
        <f t="shared" si="54"/>
        <v>48.71</v>
      </c>
      <c r="GN31">
        <f t="shared" si="55"/>
        <v>0</v>
      </c>
      <c r="GO31">
        <f t="shared" si="56"/>
        <v>48.71</v>
      </c>
      <c r="GP31">
        <f t="shared" si="57"/>
        <v>0</v>
      </c>
      <c r="GR31">
        <v>0</v>
      </c>
      <c r="GS31">
        <v>3</v>
      </c>
      <c r="GT31">
        <v>0</v>
      </c>
      <c r="GU31" t="s">
        <v>6</v>
      </c>
      <c r="GV31">
        <f t="shared" si="58"/>
        <v>0</v>
      </c>
      <c r="GW31">
        <v>1</v>
      </c>
      <c r="GX31">
        <f t="shared" si="59"/>
        <v>0</v>
      </c>
      <c r="HA31">
        <v>0</v>
      </c>
      <c r="HB31">
        <v>0</v>
      </c>
      <c r="HC31">
        <f t="shared" si="60"/>
        <v>0</v>
      </c>
      <c r="IK31">
        <v>0</v>
      </c>
    </row>
    <row r="32" spans="1:245" x14ac:dyDescent="0.25">
      <c r="A32">
        <v>17</v>
      </c>
      <c r="B32">
        <v>1</v>
      </c>
      <c r="E32" t="s">
        <v>38</v>
      </c>
      <c r="F32" t="s">
        <v>24</v>
      </c>
      <c r="G32" t="s">
        <v>39</v>
      </c>
      <c r="H32" t="s">
        <v>18</v>
      </c>
      <c r="I32">
        <f>ROUND(2,6)</f>
        <v>2</v>
      </c>
      <c r="J32">
        <v>0</v>
      </c>
      <c r="O32">
        <f t="shared" si="21"/>
        <v>132.6</v>
      </c>
      <c r="P32">
        <f t="shared" si="22"/>
        <v>132.6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1"/>
        <v>0</v>
      </c>
      <c r="AA32">
        <v>67925072</v>
      </c>
      <c r="AB32">
        <f t="shared" si="32"/>
        <v>66.3</v>
      </c>
      <c r="AC32">
        <f t="shared" si="33"/>
        <v>66.3</v>
      </c>
      <c r="AD32">
        <f t="shared" si="34"/>
        <v>0</v>
      </c>
      <c r="AE32">
        <f t="shared" si="35"/>
        <v>0</v>
      </c>
      <c r="AF32">
        <f t="shared" si="36"/>
        <v>0</v>
      </c>
      <c r="AG32">
        <f t="shared" si="37"/>
        <v>0</v>
      </c>
      <c r="AH32">
        <f t="shared" si="38"/>
        <v>0</v>
      </c>
      <c r="AI32">
        <f t="shared" si="39"/>
        <v>0</v>
      </c>
      <c r="AJ32">
        <f t="shared" si="40"/>
        <v>0</v>
      </c>
      <c r="AK32">
        <v>66.3</v>
      </c>
      <c r="AL32">
        <v>66.3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6</v>
      </c>
      <c r="BE32" t="s">
        <v>6</v>
      </c>
      <c r="BF32" t="s">
        <v>6</v>
      </c>
      <c r="BG32" t="s">
        <v>6</v>
      </c>
      <c r="BH32">
        <v>3</v>
      </c>
      <c r="BI32">
        <v>1</v>
      </c>
      <c r="BJ32" t="s">
        <v>6</v>
      </c>
      <c r="BM32">
        <v>1100</v>
      </c>
      <c r="BN32">
        <v>0</v>
      </c>
      <c r="BO32" t="s">
        <v>6</v>
      </c>
      <c r="BP32">
        <v>0</v>
      </c>
      <c r="BQ32">
        <v>8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0</v>
      </c>
      <c r="CA32">
        <v>0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41"/>
        <v>132.6</v>
      </c>
      <c r="CQ32">
        <f t="shared" si="42"/>
        <v>66.3</v>
      </c>
      <c r="CR32">
        <f t="shared" si="43"/>
        <v>0</v>
      </c>
      <c r="CS32">
        <f t="shared" si="44"/>
        <v>0</v>
      </c>
      <c r="CT32">
        <f t="shared" si="45"/>
        <v>0</v>
      </c>
      <c r="CU32">
        <f t="shared" si="46"/>
        <v>0</v>
      </c>
      <c r="CV32">
        <f t="shared" si="47"/>
        <v>0</v>
      </c>
      <c r="CW32">
        <f t="shared" si="48"/>
        <v>0</v>
      </c>
      <c r="CX32">
        <f t="shared" si="49"/>
        <v>0</v>
      </c>
      <c r="CY32">
        <f t="shared" si="50"/>
        <v>0</v>
      </c>
      <c r="CZ32">
        <f t="shared" si="51"/>
        <v>0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18</v>
      </c>
      <c r="DW32" t="s">
        <v>18</v>
      </c>
      <c r="DX32">
        <v>1</v>
      </c>
      <c r="EE32">
        <v>64675249</v>
      </c>
      <c r="EF32">
        <v>8</v>
      </c>
      <c r="EG32" t="s">
        <v>26</v>
      </c>
      <c r="EH32">
        <v>0</v>
      </c>
      <c r="EI32" t="s">
        <v>6</v>
      </c>
      <c r="EJ32">
        <v>1</v>
      </c>
      <c r="EK32">
        <v>1100</v>
      </c>
      <c r="EL32" t="s">
        <v>27</v>
      </c>
      <c r="EM32" t="s">
        <v>28</v>
      </c>
      <c r="EO32" t="s">
        <v>6</v>
      </c>
      <c r="EQ32">
        <v>131072</v>
      </c>
      <c r="ER32">
        <v>653.97</v>
      </c>
      <c r="ES32">
        <v>66.3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5</v>
      </c>
      <c r="FC32">
        <v>1</v>
      </c>
      <c r="FD32">
        <v>18</v>
      </c>
      <c r="FF32">
        <v>771.68</v>
      </c>
      <c r="FQ32">
        <v>0</v>
      </c>
      <c r="FR32">
        <f t="shared" si="52"/>
        <v>0</v>
      </c>
      <c r="FS32">
        <v>0</v>
      </c>
      <c r="FX32">
        <v>0</v>
      </c>
      <c r="FY32">
        <v>0</v>
      </c>
      <c r="GA32" t="s">
        <v>40</v>
      </c>
      <c r="GD32">
        <v>1</v>
      </c>
      <c r="GF32">
        <v>530050686</v>
      </c>
      <c r="GG32">
        <v>2</v>
      </c>
      <c r="GH32">
        <v>3</v>
      </c>
      <c r="GI32">
        <v>3</v>
      </c>
      <c r="GJ32">
        <v>0</v>
      </c>
      <c r="GK32">
        <v>0</v>
      </c>
      <c r="GL32">
        <f t="shared" si="53"/>
        <v>0</v>
      </c>
      <c r="GM32">
        <f t="shared" si="54"/>
        <v>132.6</v>
      </c>
      <c r="GN32">
        <f t="shared" si="55"/>
        <v>132.6</v>
      </c>
      <c r="GO32">
        <f t="shared" si="56"/>
        <v>0</v>
      </c>
      <c r="GP32">
        <f t="shared" si="57"/>
        <v>0</v>
      </c>
      <c r="GR32">
        <v>1</v>
      </c>
      <c r="GS32">
        <v>1</v>
      </c>
      <c r="GT32">
        <v>0</v>
      </c>
      <c r="GU32" t="s">
        <v>6</v>
      </c>
      <c r="GV32">
        <f t="shared" si="58"/>
        <v>0</v>
      </c>
      <c r="GW32">
        <v>1</v>
      </c>
      <c r="GX32">
        <f t="shared" si="59"/>
        <v>0</v>
      </c>
      <c r="HA32">
        <v>0</v>
      </c>
      <c r="HB32">
        <v>0</v>
      </c>
      <c r="HC32">
        <f t="shared" si="60"/>
        <v>0</v>
      </c>
      <c r="IK32">
        <v>0</v>
      </c>
    </row>
    <row r="33" spans="1:245" x14ac:dyDescent="0.25">
      <c r="A33">
        <v>17</v>
      </c>
      <c r="B33">
        <v>1</v>
      </c>
      <c r="C33">
        <f>ROW(SmtRes!A22)</f>
        <v>22</v>
      </c>
      <c r="D33">
        <f>ROW(EtalonRes!A22)</f>
        <v>22</v>
      </c>
      <c r="E33" t="s">
        <v>41</v>
      </c>
      <c r="F33" t="s">
        <v>42</v>
      </c>
      <c r="G33" t="s">
        <v>43</v>
      </c>
      <c r="H33" t="s">
        <v>18</v>
      </c>
      <c r="I33">
        <f>ROUND(24,6)</f>
        <v>24</v>
      </c>
      <c r="J33">
        <v>0</v>
      </c>
      <c r="O33">
        <f t="shared" si="21"/>
        <v>50.64</v>
      </c>
      <c r="P33">
        <f t="shared" si="22"/>
        <v>0.96</v>
      </c>
      <c r="Q33">
        <f t="shared" si="23"/>
        <v>0</v>
      </c>
      <c r="R33">
        <f t="shared" si="24"/>
        <v>0</v>
      </c>
      <c r="S33">
        <f t="shared" si="25"/>
        <v>49.68</v>
      </c>
      <c r="T33">
        <f t="shared" si="26"/>
        <v>0</v>
      </c>
      <c r="U33">
        <f t="shared" si="27"/>
        <v>5.28</v>
      </c>
      <c r="V33">
        <f t="shared" si="28"/>
        <v>0</v>
      </c>
      <c r="W33">
        <f t="shared" si="29"/>
        <v>0</v>
      </c>
      <c r="X33">
        <f t="shared" si="30"/>
        <v>48.19</v>
      </c>
      <c r="Y33">
        <f t="shared" si="31"/>
        <v>32.29</v>
      </c>
      <c r="AA33">
        <v>67925072</v>
      </c>
      <c r="AB33">
        <f t="shared" si="32"/>
        <v>2.11</v>
      </c>
      <c r="AC33">
        <f t="shared" si="33"/>
        <v>0.04</v>
      </c>
      <c r="AD33">
        <f t="shared" si="34"/>
        <v>0</v>
      </c>
      <c r="AE33">
        <f t="shared" si="35"/>
        <v>0</v>
      </c>
      <c r="AF33">
        <f t="shared" si="36"/>
        <v>2.0699999999999998</v>
      </c>
      <c r="AG33">
        <f t="shared" si="37"/>
        <v>0</v>
      </c>
      <c r="AH33">
        <f t="shared" si="38"/>
        <v>0.22</v>
      </c>
      <c r="AI33">
        <f t="shared" si="39"/>
        <v>0</v>
      </c>
      <c r="AJ33">
        <f t="shared" si="40"/>
        <v>0</v>
      </c>
      <c r="AK33">
        <v>2.11</v>
      </c>
      <c r="AL33">
        <v>0.04</v>
      </c>
      <c r="AM33">
        <v>0</v>
      </c>
      <c r="AN33">
        <v>0</v>
      </c>
      <c r="AO33">
        <v>2.0699999999999998</v>
      </c>
      <c r="AP33">
        <v>0</v>
      </c>
      <c r="AQ33">
        <v>0.22</v>
      </c>
      <c r="AR33">
        <v>0</v>
      </c>
      <c r="AS33">
        <v>0</v>
      </c>
      <c r="AT33">
        <v>97</v>
      </c>
      <c r="AU33">
        <v>65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6</v>
      </c>
      <c r="BE33" t="s">
        <v>6</v>
      </c>
      <c r="BF33" t="s">
        <v>6</v>
      </c>
      <c r="BG33" t="s">
        <v>6</v>
      </c>
      <c r="BH33">
        <v>0</v>
      </c>
      <c r="BI33">
        <v>2</v>
      </c>
      <c r="BJ33" t="s">
        <v>44</v>
      </c>
      <c r="BM33">
        <v>111002</v>
      </c>
      <c r="BN33">
        <v>0</v>
      </c>
      <c r="BO33" t="s">
        <v>6</v>
      </c>
      <c r="BP33">
        <v>0</v>
      </c>
      <c r="BQ33">
        <v>3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97</v>
      </c>
      <c r="CA33">
        <v>65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41"/>
        <v>50.64</v>
      </c>
      <c r="CQ33">
        <f t="shared" si="42"/>
        <v>0.04</v>
      </c>
      <c r="CR33">
        <f t="shared" si="43"/>
        <v>0</v>
      </c>
      <c r="CS33">
        <f t="shared" si="44"/>
        <v>0</v>
      </c>
      <c r="CT33">
        <f t="shared" si="45"/>
        <v>2.0699999999999998</v>
      </c>
      <c r="CU33">
        <f t="shared" si="46"/>
        <v>0</v>
      </c>
      <c r="CV33">
        <f t="shared" si="47"/>
        <v>0.22</v>
      </c>
      <c r="CW33">
        <f t="shared" si="48"/>
        <v>0</v>
      </c>
      <c r="CX33">
        <f t="shared" si="49"/>
        <v>0</v>
      </c>
      <c r="CY33">
        <f t="shared" si="50"/>
        <v>48.189599999999999</v>
      </c>
      <c r="CZ33">
        <f t="shared" si="51"/>
        <v>32.292000000000002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18</v>
      </c>
      <c r="DW33" t="s">
        <v>18</v>
      </c>
      <c r="DX33">
        <v>1</v>
      </c>
      <c r="EE33">
        <v>64674954</v>
      </c>
      <c r="EF33">
        <v>3</v>
      </c>
      <c r="EG33" t="s">
        <v>20</v>
      </c>
      <c r="EH33">
        <v>0</v>
      </c>
      <c r="EI33" t="s">
        <v>6</v>
      </c>
      <c r="EJ33">
        <v>2</v>
      </c>
      <c r="EK33">
        <v>111002</v>
      </c>
      <c r="EL33" t="s">
        <v>37</v>
      </c>
      <c r="EM33" t="s">
        <v>22</v>
      </c>
      <c r="EO33" t="s">
        <v>6</v>
      </c>
      <c r="EQ33">
        <v>131072</v>
      </c>
      <c r="ER33">
        <v>2.11</v>
      </c>
      <c r="ES33">
        <v>0.04</v>
      </c>
      <c r="ET33">
        <v>0</v>
      </c>
      <c r="EU33">
        <v>0</v>
      </c>
      <c r="EV33">
        <v>2.0699999999999998</v>
      </c>
      <c r="EW33">
        <v>0.22</v>
      </c>
      <c r="EX33">
        <v>0</v>
      </c>
      <c r="EY33">
        <v>0</v>
      </c>
      <c r="FQ33">
        <v>0</v>
      </c>
      <c r="FR33">
        <f t="shared" si="52"/>
        <v>0</v>
      </c>
      <c r="FS33">
        <v>0</v>
      </c>
      <c r="FX33">
        <v>97</v>
      </c>
      <c r="FY33">
        <v>65</v>
      </c>
      <c r="GA33" t="s">
        <v>6</v>
      </c>
      <c r="GD33">
        <v>1</v>
      </c>
      <c r="GF33">
        <v>-293387061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53"/>
        <v>0</v>
      </c>
      <c r="GM33">
        <f t="shared" si="54"/>
        <v>131.12</v>
      </c>
      <c r="GN33">
        <f t="shared" si="55"/>
        <v>0</v>
      </c>
      <c r="GO33">
        <f t="shared" si="56"/>
        <v>131.12</v>
      </c>
      <c r="GP33">
        <f t="shared" si="57"/>
        <v>0</v>
      </c>
      <c r="GR33">
        <v>0</v>
      </c>
      <c r="GS33">
        <v>3</v>
      </c>
      <c r="GT33">
        <v>0</v>
      </c>
      <c r="GU33" t="s">
        <v>6</v>
      </c>
      <c r="GV33">
        <f t="shared" si="58"/>
        <v>0</v>
      </c>
      <c r="GW33">
        <v>1</v>
      </c>
      <c r="GX33">
        <f t="shared" si="59"/>
        <v>0</v>
      </c>
      <c r="HA33">
        <v>0</v>
      </c>
      <c r="HB33">
        <v>0</v>
      </c>
      <c r="HC33">
        <f t="shared" si="60"/>
        <v>0</v>
      </c>
      <c r="IK33">
        <v>0</v>
      </c>
    </row>
    <row r="34" spans="1:245" x14ac:dyDescent="0.25">
      <c r="A34">
        <v>17</v>
      </c>
      <c r="B34">
        <v>1</v>
      </c>
      <c r="E34" t="s">
        <v>45</v>
      </c>
      <c r="F34" t="s">
        <v>24</v>
      </c>
      <c r="G34" t="s">
        <v>46</v>
      </c>
      <c r="H34" t="s">
        <v>18</v>
      </c>
      <c r="I34">
        <v>12</v>
      </c>
      <c r="J34">
        <v>0</v>
      </c>
      <c r="O34">
        <f t="shared" si="21"/>
        <v>95.04</v>
      </c>
      <c r="P34">
        <f t="shared" si="22"/>
        <v>95.04</v>
      </c>
      <c r="Q34">
        <f t="shared" si="23"/>
        <v>0</v>
      </c>
      <c r="R34">
        <f t="shared" si="24"/>
        <v>0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1"/>
        <v>0</v>
      </c>
      <c r="AA34">
        <v>67925072</v>
      </c>
      <c r="AB34">
        <f t="shared" si="32"/>
        <v>7.92</v>
      </c>
      <c r="AC34">
        <f t="shared" si="33"/>
        <v>7.92</v>
      </c>
      <c r="AD34">
        <f t="shared" si="34"/>
        <v>0</v>
      </c>
      <c r="AE34">
        <f t="shared" si="35"/>
        <v>0</v>
      </c>
      <c r="AF34">
        <f t="shared" si="36"/>
        <v>0</v>
      </c>
      <c r="AG34">
        <f t="shared" si="37"/>
        <v>0</v>
      </c>
      <c r="AH34">
        <f t="shared" si="38"/>
        <v>0</v>
      </c>
      <c r="AI34">
        <f t="shared" si="39"/>
        <v>0</v>
      </c>
      <c r="AJ34">
        <f t="shared" si="40"/>
        <v>0</v>
      </c>
      <c r="AK34">
        <v>7.92</v>
      </c>
      <c r="AL34">
        <v>7.92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6</v>
      </c>
      <c r="BE34" t="s">
        <v>6</v>
      </c>
      <c r="BF34" t="s">
        <v>6</v>
      </c>
      <c r="BG34" t="s">
        <v>6</v>
      </c>
      <c r="BH34">
        <v>3</v>
      </c>
      <c r="BI34">
        <v>1</v>
      </c>
      <c r="BJ34" t="s">
        <v>6</v>
      </c>
      <c r="BM34">
        <v>1100</v>
      </c>
      <c r="BN34">
        <v>0</v>
      </c>
      <c r="BO34" t="s">
        <v>6</v>
      </c>
      <c r="BP34">
        <v>0</v>
      </c>
      <c r="BQ34">
        <v>8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0</v>
      </c>
      <c r="CA34">
        <v>0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si="41"/>
        <v>95.04</v>
      </c>
      <c r="CQ34">
        <f t="shared" si="42"/>
        <v>7.92</v>
      </c>
      <c r="CR34">
        <f t="shared" si="43"/>
        <v>0</v>
      </c>
      <c r="CS34">
        <f t="shared" si="44"/>
        <v>0</v>
      </c>
      <c r="CT34">
        <f t="shared" si="45"/>
        <v>0</v>
      </c>
      <c r="CU34">
        <f t="shared" si="46"/>
        <v>0</v>
      </c>
      <c r="CV34">
        <f t="shared" si="47"/>
        <v>0</v>
      </c>
      <c r="CW34">
        <f t="shared" si="48"/>
        <v>0</v>
      </c>
      <c r="CX34">
        <f t="shared" si="49"/>
        <v>0</v>
      </c>
      <c r="CY34">
        <f t="shared" si="50"/>
        <v>0</v>
      </c>
      <c r="CZ34">
        <f t="shared" si="51"/>
        <v>0</v>
      </c>
      <c r="DC34" t="s">
        <v>6</v>
      </c>
      <c r="DD34" t="s">
        <v>6</v>
      </c>
      <c r="DE34" t="s">
        <v>6</v>
      </c>
      <c r="DF34" t="s">
        <v>6</v>
      </c>
      <c r="DG34" t="s">
        <v>6</v>
      </c>
      <c r="DH34" t="s">
        <v>6</v>
      </c>
      <c r="DI34" t="s">
        <v>6</v>
      </c>
      <c r="DJ34" t="s">
        <v>6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18</v>
      </c>
      <c r="DW34" t="s">
        <v>18</v>
      </c>
      <c r="DX34">
        <v>1</v>
      </c>
      <c r="EE34">
        <v>64675249</v>
      </c>
      <c r="EF34">
        <v>8</v>
      </c>
      <c r="EG34" t="s">
        <v>26</v>
      </c>
      <c r="EH34">
        <v>0</v>
      </c>
      <c r="EI34" t="s">
        <v>6</v>
      </c>
      <c r="EJ34">
        <v>1</v>
      </c>
      <c r="EK34">
        <v>1100</v>
      </c>
      <c r="EL34" t="s">
        <v>27</v>
      </c>
      <c r="EM34" t="s">
        <v>28</v>
      </c>
      <c r="EO34" t="s">
        <v>6</v>
      </c>
      <c r="EQ34">
        <v>131072</v>
      </c>
      <c r="ER34">
        <v>7.92</v>
      </c>
      <c r="ES34">
        <v>7.92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5</v>
      </c>
      <c r="FC34">
        <v>1</v>
      </c>
      <c r="FD34">
        <v>18</v>
      </c>
      <c r="FF34">
        <v>90.36</v>
      </c>
      <c r="FQ34">
        <v>0</v>
      </c>
      <c r="FR34">
        <f t="shared" si="52"/>
        <v>0</v>
      </c>
      <c r="FS34">
        <v>0</v>
      </c>
      <c r="FX34">
        <v>0</v>
      </c>
      <c r="FY34">
        <v>0</v>
      </c>
      <c r="GA34" t="s">
        <v>47</v>
      </c>
      <c r="GD34">
        <v>1</v>
      </c>
      <c r="GF34">
        <v>508646360</v>
      </c>
      <c r="GG34">
        <v>2</v>
      </c>
      <c r="GH34">
        <v>3</v>
      </c>
      <c r="GI34">
        <v>3</v>
      </c>
      <c r="GJ34">
        <v>0</v>
      </c>
      <c r="GK34">
        <v>0</v>
      </c>
      <c r="GL34">
        <f t="shared" si="53"/>
        <v>0</v>
      </c>
      <c r="GM34">
        <f t="shared" si="54"/>
        <v>95.04</v>
      </c>
      <c r="GN34">
        <f t="shared" si="55"/>
        <v>95.04</v>
      </c>
      <c r="GO34">
        <f t="shared" si="56"/>
        <v>0</v>
      </c>
      <c r="GP34">
        <f t="shared" si="57"/>
        <v>0</v>
      </c>
      <c r="GR34">
        <v>1</v>
      </c>
      <c r="GS34">
        <v>1</v>
      </c>
      <c r="GT34">
        <v>0</v>
      </c>
      <c r="GU34" t="s">
        <v>6</v>
      </c>
      <c r="GV34">
        <f t="shared" si="58"/>
        <v>0</v>
      </c>
      <c r="GW34">
        <v>1</v>
      </c>
      <c r="GX34">
        <f t="shared" si="59"/>
        <v>0</v>
      </c>
      <c r="HA34">
        <v>0</v>
      </c>
      <c r="HB34">
        <v>0</v>
      </c>
      <c r="HC34">
        <f t="shared" si="60"/>
        <v>0</v>
      </c>
      <c r="IK34">
        <v>0</v>
      </c>
    </row>
    <row r="35" spans="1:245" x14ac:dyDescent="0.25">
      <c r="A35">
        <v>17</v>
      </c>
      <c r="B35">
        <v>1</v>
      </c>
      <c r="C35">
        <f>ROW(SmtRes!A30)</f>
        <v>30</v>
      </c>
      <c r="D35">
        <f>ROW(EtalonRes!A31)</f>
        <v>31</v>
      </c>
      <c r="E35" t="s">
        <v>48</v>
      </c>
      <c r="F35" t="s">
        <v>49</v>
      </c>
      <c r="G35" t="s">
        <v>50</v>
      </c>
      <c r="H35" t="s">
        <v>51</v>
      </c>
      <c r="I35">
        <f>ROUND(1,6)</f>
        <v>1</v>
      </c>
      <c r="J35">
        <v>0</v>
      </c>
      <c r="O35">
        <f t="shared" si="21"/>
        <v>95.3</v>
      </c>
      <c r="P35">
        <f t="shared" si="22"/>
        <v>27.96</v>
      </c>
      <c r="Q35">
        <f t="shared" si="23"/>
        <v>0</v>
      </c>
      <c r="R35">
        <f t="shared" si="24"/>
        <v>0</v>
      </c>
      <c r="S35">
        <f t="shared" si="25"/>
        <v>67.34</v>
      </c>
      <c r="T35">
        <f t="shared" si="26"/>
        <v>0</v>
      </c>
      <c r="U35">
        <f t="shared" si="27"/>
        <v>7</v>
      </c>
      <c r="V35">
        <f t="shared" si="28"/>
        <v>0</v>
      </c>
      <c r="W35">
        <f t="shared" si="29"/>
        <v>0</v>
      </c>
      <c r="X35">
        <f t="shared" si="30"/>
        <v>65.319999999999993</v>
      </c>
      <c r="Y35">
        <f t="shared" si="31"/>
        <v>43.77</v>
      </c>
      <c r="AA35">
        <v>67925072</v>
      </c>
      <c r="AB35">
        <f t="shared" si="32"/>
        <v>95.3</v>
      </c>
      <c r="AC35">
        <f t="shared" si="33"/>
        <v>27.96</v>
      </c>
      <c r="AD35">
        <f t="shared" si="34"/>
        <v>0</v>
      </c>
      <c r="AE35">
        <f t="shared" si="35"/>
        <v>0</v>
      </c>
      <c r="AF35">
        <f t="shared" si="36"/>
        <v>67.34</v>
      </c>
      <c r="AG35">
        <f t="shared" si="37"/>
        <v>0</v>
      </c>
      <c r="AH35">
        <f t="shared" si="38"/>
        <v>7</v>
      </c>
      <c r="AI35">
        <f t="shared" si="39"/>
        <v>0</v>
      </c>
      <c r="AJ35">
        <f t="shared" si="40"/>
        <v>0</v>
      </c>
      <c r="AK35">
        <v>95.3</v>
      </c>
      <c r="AL35">
        <v>27.96</v>
      </c>
      <c r="AM35">
        <v>0</v>
      </c>
      <c r="AN35">
        <v>0</v>
      </c>
      <c r="AO35">
        <v>67.34</v>
      </c>
      <c r="AP35">
        <v>0</v>
      </c>
      <c r="AQ35">
        <v>7</v>
      </c>
      <c r="AR35">
        <v>0</v>
      </c>
      <c r="AS35">
        <v>0</v>
      </c>
      <c r="AT35">
        <v>97</v>
      </c>
      <c r="AU35">
        <v>65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6</v>
      </c>
      <c r="BE35" t="s">
        <v>6</v>
      </c>
      <c r="BF35" t="s">
        <v>6</v>
      </c>
      <c r="BG35" t="s">
        <v>6</v>
      </c>
      <c r="BH35">
        <v>0</v>
      </c>
      <c r="BI35">
        <v>2</v>
      </c>
      <c r="BJ35" t="s">
        <v>52</v>
      </c>
      <c r="BM35">
        <v>110004</v>
      </c>
      <c r="BN35">
        <v>0</v>
      </c>
      <c r="BO35" t="s">
        <v>6</v>
      </c>
      <c r="BP35">
        <v>0</v>
      </c>
      <c r="BQ35">
        <v>3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97</v>
      </c>
      <c r="CA35">
        <v>65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41"/>
        <v>95.300000000000011</v>
      </c>
      <c r="CQ35">
        <f t="shared" si="42"/>
        <v>27.96</v>
      </c>
      <c r="CR35">
        <f t="shared" si="43"/>
        <v>0</v>
      </c>
      <c r="CS35">
        <f t="shared" si="44"/>
        <v>0</v>
      </c>
      <c r="CT35">
        <f t="shared" si="45"/>
        <v>67.34</v>
      </c>
      <c r="CU35">
        <f t="shared" si="46"/>
        <v>0</v>
      </c>
      <c r="CV35">
        <f t="shared" si="47"/>
        <v>7</v>
      </c>
      <c r="CW35">
        <f t="shared" si="48"/>
        <v>0</v>
      </c>
      <c r="CX35">
        <f t="shared" si="49"/>
        <v>0</v>
      </c>
      <c r="CY35">
        <f t="shared" si="50"/>
        <v>65.319800000000001</v>
      </c>
      <c r="CZ35">
        <f t="shared" si="51"/>
        <v>43.771000000000001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51</v>
      </c>
      <c r="DW35" t="s">
        <v>51</v>
      </c>
      <c r="DX35">
        <v>1</v>
      </c>
      <c r="EE35">
        <v>64674950</v>
      </c>
      <c r="EF35">
        <v>3</v>
      </c>
      <c r="EG35" t="s">
        <v>20</v>
      </c>
      <c r="EH35">
        <v>0</v>
      </c>
      <c r="EI35" t="s">
        <v>6</v>
      </c>
      <c r="EJ35">
        <v>2</v>
      </c>
      <c r="EK35">
        <v>110004</v>
      </c>
      <c r="EL35" t="s">
        <v>53</v>
      </c>
      <c r="EM35" t="s">
        <v>54</v>
      </c>
      <c r="EO35" t="s">
        <v>6</v>
      </c>
      <c r="EQ35">
        <v>131072</v>
      </c>
      <c r="ER35">
        <v>95.3</v>
      </c>
      <c r="ES35">
        <v>27.96</v>
      </c>
      <c r="ET35">
        <v>0</v>
      </c>
      <c r="EU35">
        <v>0</v>
      </c>
      <c r="EV35">
        <v>67.34</v>
      </c>
      <c r="EW35">
        <v>7</v>
      </c>
      <c r="EX35">
        <v>0</v>
      </c>
      <c r="EY35">
        <v>0</v>
      </c>
      <c r="FQ35">
        <v>0</v>
      </c>
      <c r="FR35">
        <f t="shared" si="52"/>
        <v>0</v>
      </c>
      <c r="FS35">
        <v>0</v>
      </c>
      <c r="FX35">
        <v>97</v>
      </c>
      <c r="FY35">
        <v>65</v>
      </c>
      <c r="GA35" t="s">
        <v>6</v>
      </c>
      <c r="GD35">
        <v>1</v>
      </c>
      <c r="GF35">
        <v>460326076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53"/>
        <v>0</v>
      </c>
      <c r="GM35">
        <f t="shared" si="54"/>
        <v>204.39</v>
      </c>
      <c r="GN35">
        <f t="shared" si="55"/>
        <v>0</v>
      </c>
      <c r="GO35">
        <f t="shared" si="56"/>
        <v>204.39</v>
      </c>
      <c r="GP35">
        <f t="shared" si="57"/>
        <v>0</v>
      </c>
      <c r="GR35">
        <v>0</v>
      </c>
      <c r="GS35">
        <v>3</v>
      </c>
      <c r="GT35">
        <v>0</v>
      </c>
      <c r="GU35" t="s">
        <v>6</v>
      </c>
      <c r="GV35">
        <f t="shared" si="58"/>
        <v>0</v>
      </c>
      <c r="GW35">
        <v>1</v>
      </c>
      <c r="GX35">
        <f t="shared" si="59"/>
        <v>0</v>
      </c>
      <c r="HA35">
        <v>0</v>
      </c>
      <c r="HB35">
        <v>0</v>
      </c>
      <c r="HC35">
        <f t="shared" si="60"/>
        <v>0</v>
      </c>
      <c r="IK35">
        <v>0</v>
      </c>
    </row>
    <row r="36" spans="1:245" x14ac:dyDescent="0.25">
      <c r="A36">
        <v>17</v>
      </c>
      <c r="B36">
        <v>1</v>
      </c>
      <c r="E36" t="s">
        <v>55</v>
      </c>
      <c r="F36" t="s">
        <v>24</v>
      </c>
      <c r="G36" t="s">
        <v>56</v>
      </c>
      <c r="H36" t="s">
        <v>18</v>
      </c>
      <c r="I36">
        <f>ROUND(1,6)</f>
        <v>1</v>
      </c>
      <c r="J36">
        <v>0</v>
      </c>
      <c r="O36">
        <f t="shared" si="21"/>
        <v>12812.35</v>
      </c>
      <c r="P36">
        <f t="shared" si="22"/>
        <v>12812.35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0</v>
      </c>
      <c r="X36">
        <f t="shared" si="30"/>
        <v>0</v>
      </c>
      <c r="Y36">
        <f t="shared" si="31"/>
        <v>0</v>
      </c>
      <c r="AA36">
        <v>67925072</v>
      </c>
      <c r="AB36">
        <f t="shared" si="32"/>
        <v>12812.35</v>
      </c>
      <c r="AC36">
        <f t="shared" si="33"/>
        <v>12812.35</v>
      </c>
      <c r="AD36">
        <f t="shared" si="34"/>
        <v>0</v>
      </c>
      <c r="AE36">
        <f t="shared" si="35"/>
        <v>0</v>
      </c>
      <c r="AF36">
        <f t="shared" si="36"/>
        <v>0</v>
      </c>
      <c r="AG36">
        <f t="shared" si="37"/>
        <v>0</v>
      </c>
      <c r="AH36">
        <f t="shared" si="38"/>
        <v>0</v>
      </c>
      <c r="AI36">
        <f t="shared" si="39"/>
        <v>0</v>
      </c>
      <c r="AJ36">
        <f t="shared" si="40"/>
        <v>0</v>
      </c>
      <c r="AK36">
        <v>12812.35</v>
      </c>
      <c r="AL36">
        <v>12812.35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6</v>
      </c>
      <c r="BE36" t="s">
        <v>6</v>
      </c>
      <c r="BF36" t="s">
        <v>6</v>
      </c>
      <c r="BG36" t="s">
        <v>6</v>
      </c>
      <c r="BH36">
        <v>3</v>
      </c>
      <c r="BI36">
        <v>3</v>
      </c>
      <c r="BJ36" t="s">
        <v>6</v>
      </c>
      <c r="BM36">
        <v>1100</v>
      </c>
      <c r="BN36">
        <v>0</v>
      </c>
      <c r="BO36" t="s">
        <v>6</v>
      </c>
      <c r="BP36">
        <v>0</v>
      </c>
      <c r="BQ36">
        <v>8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0</v>
      </c>
      <c r="CA36">
        <v>0</v>
      </c>
      <c r="CE36">
        <v>0</v>
      </c>
      <c r="CF36">
        <v>0</v>
      </c>
      <c r="CG36">
        <v>0</v>
      </c>
      <c r="CM36">
        <v>0</v>
      </c>
      <c r="CN36" t="s">
        <v>6</v>
      </c>
      <c r="CO36">
        <v>0</v>
      </c>
      <c r="CP36">
        <f t="shared" si="41"/>
        <v>12812.35</v>
      </c>
      <c r="CQ36">
        <f t="shared" si="42"/>
        <v>12812.35</v>
      </c>
      <c r="CR36">
        <f t="shared" si="43"/>
        <v>0</v>
      </c>
      <c r="CS36">
        <f t="shared" si="44"/>
        <v>0</v>
      </c>
      <c r="CT36">
        <f t="shared" si="45"/>
        <v>0</v>
      </c>
      <c r="CU36">
        <f t="shared" si="46"/>
        <v>0</v>
      </c>
      <c r="CV36">
        <f t="shared" si="47"/>
        <v>0</v>
      </c>
      <c r="CW36">
        <f t="shared" si="48"/>
        <v>0</v>
      </c>
      <c r="CX36">
        <f t="shared" si="49"/>
        <v>0</v>
      </c>
      <c r="CY36">
        <f t="shared" si="50"/>
        <v>0</v>
      </c>
      <c r="CZ36">
        <f t="shared" si="51"/>
        <v>0</v>
      </c>
      <c r="DC36" t="s">
        <v>6</v>
      </c>
      <c r="DD36" t="s">
        <v>6</v>
      </c>
      <c r="DE36" t="s">
        <v>6</v>
      </c>
      <c r="DF36" t="s">
        <v>6</v>
      </c>
      <c r="DG36" t="s">
        <v>6</v>
      </c>
      <c r="DH36" t="s">
        <v>6</v>
      </c>
      <c r="DI36" t="s">
        <v>6</v>
      </c>
      <c r="DJ36" t="s">
        <v>6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18</v>
      </c>
      <c r="DW36" t="s">
        <v>18</v>
      </c>
      <c r="DX36">
        <v>1</v>
      </c>
      <c r="EE36">
        <v>64675249</v>
      </c>
      <c r="EF36">
        <v>8</v>
      </c>
      <c r="EG36" t="s">
        <v>26</v>
      </c>
      <c r="EH36">
        <v>0</v>
      </c>
      <c r="EI36" t="s">
        <v>6</v>
      </c>
      <c r="EJ36">
        <v>1</v>
      </c>
      <c r="EK36">
        <v>1100</v>
      </c>
      <c r="EL36" t="s">
        <v>27</v>
      </c>
      <c r="EM36" t="s">
        <v>28</v>
      </c>
      <c r="EO36" t="s">
        <v>6</v>
      </c>
      <c r="EQ36">
        <v>131072</v>
      </c>
      <c r="ER36">
        <v>12812.35</v>
      </c>
      <c r="ES36">
        <v>12812.35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5</v>
      </c>
      <c r="FC36">
        <v>1</v>
      </c>
      <c r="FD36">
        <v>18</v>
      </c>
      <c r="FF36">
        <v>57820</v>
      </c>
      <c r="FQ36">
        <v>0</v>
      </c>
      <c r="FR36">
        <f t="shared" si="52"/>
        <v>12812.35</v>
      </c>
      <c r="FS36">
        <v>0</v>
      </c>
      <c r="FX36">
        <v>0</v>
      </c>
      <c r="FY36">
        <v>0</v>
      </c>
      <c r="GA36" t="s">
        <v>57</v>
      </c>
      <c r="GD36">
        <v>1</v>
      </c>
      <c r="GF36">
        <v>-377207213</v>
      </c>
      <c r="GG36">
        <v>2</v>
      </c>
      <c r="GH36">
        <v>3</v>
      </c>
      <c r="GI36">
        <v>3</v>
      </c>
      <c r="GJ36">
        <v>0</v>
      </c>
      <c r="GK36">
        <v>0</v>
      </c>
      <c r="GL36">
        <f t="shared" si="53"/>
        <v>0</v>
      </c>
      <c r="GM36">
        <f t="shared" si="54"/>
        <v>12812.35</v>
      </c>
      <c r="GN36">
        <f t="shared" si="55"/>
        <v>0</v>
      </c>
      <c r="GO36">
        <f t="shared" si="56"/>
        <v>0</v>
      </c>
      <c r="GP36">
        <f t="shared" si="57"/>
        <v>0</v>
      </c>
      <c r="GR36">
        <v>1</v>
      </c>
      <c r="GS36">
        <v>1</v>
      </c>
      <c r="GT36">
        <v>0</v>
      </c>
      <c r="GU36" t="s">
        <v>6</v>
      </c>
      <c r="GV36">
        <f t="shared" si="58"/>
        <v>0</v>
      </c>
      <c r="GW36">
        <v>1</v>
      </c>
      <c r="GX36">
        <f t="shared" si="59"/>
        <v>0</v>
      </c>
      <c r="HA36">
        <v>0</v>
      </c>
      <c r="HB36">
        <v>0</v>
      </c>
      <c r="HC36">
        <f t="shared" si="60"/>
        <v>0</v>
      </c>
      <c r="IK36">
        <v>0</v>
      </c>
    </row>
    <row r="37" spans="1:245" x14ac:dyDescent="0.25">
      <c r="A37">
        <v>17</v>
      </c>
      <c r="B37">
        <v>1</v>
      </c>
      <c r="E37" t="s">
        <v>58</v>
      </c>
      <c r="F37" t="s">
        <v>24</v>
      </c>
      <c r="G37" t="s">
        <v>59</v>
      </c>
      <c r="H37" t="s">
        <v>18</v>
      </c>
      <c r="I37">
        <f>ROUND(1,6)</f>
        <v>1</v>
      </c>
      <c r="J37">
        <v>0</v>
      </c>
      <c r="O37">
        <f t="shared" si="21"/>
        <v>421.49</v>
      </c>
      <c r="P37">
        <f t="shared" si="22"/>
        <v>421.49</v>
      </c>
      <c r="Q37">
        <f t="shared" si="23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67925072</v>
      </c>
      <c r="AB37">
        <f t="shared" si="32"/>
        <v>421.49</v>
      </c>
      <c r="AC37">
        <f t="shared" si="33"/>
        <v>421.49</v>
      </c>
      <c r="AD37">
        <f t="shared" si="34"/>
        <v>0</v>
      </c>
      <c r="AE37">
        <f t="shared" si="35"/>
        <v>0</v>
      </c>
      <c r="AF37">
        <f t="shared" si="36"/>
        <v>0</v>
      </c>
      <c r="AG37">
        <f t="shared" si="37"/>
        <v>0</v>
      </c>
      <c r="AH37">
        <f t="shared" si="38"/>
        <v>0</v>
      </c>
      <c r="AI37">
        <f t="shared" si="39"/>
        <v>0</v>
      </c>
      <c r="AJ37">
        <f t="shared" si="40"/>
        <v>0</v>
      </c>
      <c r="AK37">
        <v>421.49</v>
      </c>
      <c r="AL37">
        <v>421.49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6</v>
      </c>
      <c r="BE37" t="s">
        <v>6</v>
      </c>
      <c r="BF37" t="s">
        <v>6</v>
      </c>
      <c r="BG37" t="s">
        <v>6</v>
      </c>
      <c r="BH37">
        <v>3</v>
      </c>
      <c r="BI37">
        <v>1</v>
      </c>
      <c r="BJ37" t="s">
        <v>6</v>
      </c>
      <c r="BM37">
        <v>1100</v>
      </c>
      <c r="BN37">
        <v>0</v>
      </c>
      <c r="BO37" t="s">
        <v>6</v>
      </c>
      <c r="BP37">
        <v>0</v>
      </c>
      <c r="BQ37">
        <v>8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6</v>
      </c>
      <c r="BZ37">
        <v>0</v>
      </c>
      <c r="CA37">
        <v>0</v>
      </c>
      <c r="CE37">
        <v>0</v>
      </c>
      <c r="CF37">
        <v>0</v>
      </c>
      <c r="CG37">
        <v>0</v>
      </c>
      <c r="CM37">
        <v>0</v>
      </c>
      <c r="CN37" t="s">
        <v>6</v>
      </c>
      <c r="CO37">
        <v>0</v>
      </c>
      <c r="CP37">
        <f t="shared" si="41"/>
        <v>421.49</v>
      </c>
      <c r="CQ37">
        <f t="shared" si="42"/>
        <v>421.49</v>
      </c>
      <c r="CR37">
        <f t="shared" si="43"/>
        <v>0</v>
      </c>
      <c r="CS37">
        <f t="shared" si="44"/>
        <v>0</v>
      </c>
      <c r="CT37">
        <f t="shared" si="45"/>
        <v>0</v>
      </c>
      <c r="CU37">
        <f t="shared" si="46"/>
        <v>0</v>
      </c>
      <c r="CV37">
        <f t="shared" si="47"/>
        <v>0</v>
      </c>
      <c r="CW37">
        <f t="shared" si="48"/>
        <v>0</v>
      </c>
      <c r="CX37">
        <f t="shared" si="49"/>
        <v>0</v>
      </c>
      <c r="CY37">
        <f t="shared" si="50"/>
        <v>0</v>
      </c>
      <c r="CZ37">
        <f t="shared" si="51"/>
        <v>0</v>
      </c>
      <c r="DC37" t="s">
        <v>6</v>
      </c>
      <c r="DD37" t="s">
        <v>6</v>
      </c>
      <c r="DE37" t="s">
        <v>6</v>
      </c>
      <c r="DF37" t="s">
        <v>6</v>
      </c>
      <c r="DG37" t="s">
        <v>6</v>
      </c>
      <c r="DH37" t="s">
        <v>6</v>
      </c>
      <c r="DI37" t="s">
        <v>6</v>
      </c>
      <c r="DJ37" t="s">
        <v>6</v>
      </c>
      <c r="DK37" t="s">
        <v>6</v>
      </c>
      <c r="DL37" t="s">
        <v>6</v>
      </c>
      <c r="DM37" t="s">
        <v>6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18</v>
      </c>
      <c r="DW37" t="s">
        <v>18</v>
      </c>
      <c r="DX37">
        <v>1</v>
      </c>
      <c r="EE37">
        <v>64675249</v>
      </c>
      <c r="EF37">
        <v>8</v>
      </c>
      <c r="EG37" t="s">
        <v>26</v>
      </c>
      <c r="EH37">
        <v>0</v>
      </c>
      <c r="EI37" t="s">
        <v>6</v>
      </c>
      <c r="EJ37">
        <v>1</v>
      </c>
      <c r="EK37">
        <v>1100</v>
      </c>
      <c r="EL37" t="s">
        <v>27</v>
      </c>
      <c r="EM37" t="s">
        <v>28</v>
      </c>
      <c r="EO37" t="s">
        <v>6</v>
      </c>
      <c r="EQ37">
        <v>131072</v>
      </c>
      <c r="ER37">
        <v>421.49</v>
      </c>
      <c r="ES37">
        <v>421.49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5</v>
      </c>
      <c r="FC37">
        <v>1</v>
      </c>
      <c r="FD37">
        <v>18</v>
      </c>
      <c r="FF37">
        <v>4810</v>
      </c>
      <c r="FQ37">
        <v>0</v>
      </c>
      <c r="FR37">
        <f t="shared" si="52"/>
        <v>0</v>
      </c>
      <c r="FS37">
        <v>0</v>
      </c>
      <c r="FX37">
        <v>0</v>
      </c>
      <c r="FY37">
        <v>0</v>
      </c>
      <c r="GA37" t="s">
        <v>60</v>
      </c>
      <c r="GD37">
        <v>1</v>
      </c>
      <c r="GF37">
        <v>1032576305</v>
      </c>
      <c r="GG37">
        <v>2</v>
      </c>
      <c r="GH37">
        <v>3</v>
      </c>
      <c r="GI37">
        <v>3</v>
      </c>
      <c r="GJ37">
        <v>0</v>
      </c>
      <c r="GK37">
        <v>0</v>
      </c>
      <c r="GL37">
        <f t="shared" si="53"/>
        <v>0</v>
      </c>
      <c r="GM37">
        <f t="shared" si="54"/>
        <v>421.49</v>
      </c>
      <c r="GN37">
        <f t="shared" si="55"/>
        <v>421.49</v>
      </c>
      <c r="GO37">
        <f t="shared" si="56"/>
        <v>0</v>
      </c>
      <c r="GP37">
        <f t="shared" si="57"/>
        <v>0</v>
      </c>
      <c r="GR37">
        <v>1</v>
      </c>
      <c r="GS37">
        <v>1</v>
      </c>
      <c r="GT37">
        <v>0</v>
      </c>
      <c r="GU37" t="s">
        <v>6</v>
      </c>
      <c r="GV37">
        <f t="shared" si="58"/>
        <v>0</v>
      </c>
      <c r="GW37">
        <v>1</v>
      </c>
      <c r="GX37">
        <f t="shared" si="59"/>
        <v>0</v>
      </c>
      <c r="HA37">
        <v>0</v>
      </c>
      <c r="HB37">
        <v>0</v>
      </c>
      <c r="HC37">
        <f t="shared" si="60"/>
        <v>0</v>
      </c>
      <c r="IK37">
        <v>0</v>
      </c>
    </row>
    <row r="39" spans="1:245" x14ac:dyDescent="0.25">
      <c r="A39" s="2">
        <v>51</v>
      </c>
      <c r="B39" s="2">
        <f>B24</f>
        <v>1</v>
      </c>
      <c r="C39" s="2">
        <f>A24</f>
        <v>4</v>
      </c>
      <c r="D39" s="2">
        <f>ROW(A24)</f>
        <v>24</v>
      </c>
      <c r="E39" s="2"/>
      <c r="F39" s="2" t="str">
        <f>IF(F24&lt;&gt;"",F24,"")</f>
        <v>Новый раздел</v>
      </c>
      <c r="G39" s="2" t="str">
        <f>IF(G24&lt;&gt;"",G24,"")</f>
        <v>1.Монтаж оборудования</v>
      </c>
      <c r="H39" s="2">
        <v>0</v>
      </c>
      <c r="I39" s="2"/>
      <c r="J39" s="2"/>
      <c r="K39" s="2"/>
      <c r="L39" s="2"/>
      <c r="M39" s="2"/>
      <c r="N39" s="2"/>
      <c r="O39" s="2">
        <f t="shared" ref="O39:T39" si="61">ROUND(AB39,2)</f>
        <v>14209.24</v>
      </c>
      <c r="P39" s="2">
        <f t="shared" si="61"/>
        <v>14017.91</v>
      </c>
      <c r="Q39" s="2">
        <f t="shared" si="61"/>
        <v>10.88</v>
      </c>
      <c r="R39" s="2">
        <f t="shared" si="61"/>
        <v>1.1299999999999999</v>
      </c>
      <c r="S39" s="2">
        <f t="shared" si="61"/>
        <v>180.45</v>
      </c>
      <c r="T39" s="2">
        <f t="shared" si="61"/>
        <v>0</v>
      </c>
      <c r="U39" s="2">
        <f>AH39</f>
        <v>19.490000000000002</v>
      </c>
      <c r="V39" s="2">
        <f>AI39</f>
        <v>9.0000000000000011E-2</v>
      </c>
      <c r="W39" s="2">
        <f>ROUND(AJ39,2)</f>
        <v>0</v>
      </c>
      <c r="X39" s="2">
        <f>ROUND(AK39,2)</f>
        <v>170.09</v>
      </c>
      <c r="Y39" s="2">
        <f>ROUND(AL39,2)</f>
        <v>115.7</v>
      </c>
      <c r="Z39" s="2"/>
      <c r="AA39" s="2"/>
      <c r="AB39" s="2">
        <f>ROUND(SUMIF(AA28:AA37,"=67925072",O28:O37),2)</f>
        <v>14209.24</v>
      </c>
      <c r="AC39" s="2">
        <f>ROUND(SUMIF(AA28:AA37,"=67925072",P28:P37),2)</f>
        <v>14017.91</v>
      </c>
      <c r="AD39" s="2">
        <f>ROUND(SUMIF(AA28:AA37,"=67925072",Q28:Q37),2)</f>
        <v>10.88</v>
      </c>
      <c r="AE39" s="2">
        <f>ROUND(SUMIF(AA28:AA37,"=67925072",R28:R37),2)</f>
        <v>1.1299999999999999</v>
      </c>
      <c r="AF39" s="2">
        <f>ROUND(SUMIF(AA28:AA37,"=67925072",S28:S37),2)</f>
        <v>180.45</v>
      </c>
      <c r="AG39" s="2">
        <f>ROUND(SUMIF(AA28:AA37,"=67925072",T28:T37),2)</f>
        <v>0</v>
      </c>
      <c r="AH39" s="2">
        <f>SUMIF(AA28:AA37,"=67925072",U28:U37)</f>
        <v>19.490000000000002</v>
      </c>
      <c r="AI39" s="2">
        <f>SUMIF(AA28:AA37,"=67925072",V28:V37)</f>
        <v>9.0000000000000011E-2</v>
      </c>
      <c r="AJ39" s="2">
        <f>ROUND(SUMIF(AA28:AA37,"=67925072",W28:W37),2)</f>
        <v>0</v>
      </c>
      <c r="AK39" s="2">
        <f>ROUND(SUMIF(AA28:AA37,"=67925072",X28:X37),2)</f>
        <v>170.09</v>
      </c>
      <c r="AL39" s="2">
        <f>ROUND(SUMIF(AA28:AA37,"=67925072",Y28:Y37),2)</f>
        <v>115.7</v>
      </c>
      <c r="AM39" s="2"/>
      <c r="AN39" s="2"/>
      <c r="AO39" s="2">
        <f t="shared" ref="AO39:BC39" si="62">ROUND(BX39,2)</f>
        <v>0</v>
      </c>
      <c r="AP39" s="2">
        <f t="shared" si="62"/>
        <v>12812.35</v>
      </c>
      <c r="AQ39" s="2">
        <f t="shared" si="62"/>
        <v>0</v>
      </c>
      <c r="AR39" s="2">
        <f t="shared" si="62"/>
        <v>14495.03</v>
      </c>
      <c r="AS39" s="2">
        <f t="shared" si="62"/>
        <v>1078.77</v>
      </c>
      <c r="AT39" s="2">
        <f t="shared" si="62"/>
        <v>603.91</v>
      </c>
      <c r="AU39" s="2">
        <f t="shared" si="62"/>
        <v>0</v>
      </c>
      <c r="AV39" s="2">
        <f t="shared" si="62"/>
        <v>14017.91</v>
      </c>
      <c r="AW39" s="2">
        <f t="shared" si="62"/>
        <v>1205.56</v>
      </c>
      <c r="AX39" s="2">
        <f t="shared" si="62"/>
        <v>0</v>
      </c>
      <c r="AY39" s="2">
        <f t="shared" si="62"/>
        <v>1205.56</v>
      </c>
      <c r="AZ39" s="2">
        <f t="shared" si="62"/>
        <v>12812.35</v>
      </c>
      <c r="BA39" s="2">
        <f t="shared" si="62"/>
        <v>0</v>
      </c>
      <c r="BB39" s="2">
        <f t="shared" si="62"/>
        <v>0</v>
      </c>
      <c r="BC39" s="2">
        <f t="shared" si="62"/>
        <v>0</v>
      </c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>
        <f>ROUND(SUMIF(AA28:AA37,"=67925072",FQ28:FQ37),2)</f>
        <v>0</v>
      </c>
      <c r="BY39" s="2">
        <f>ROUND(SUMIF(AA28:AA37,"=67925072",FR28:FR37),2)</f>
        <v>12812.35</v>
      </c>
      <c r="BZ39" s="2">
        <f>ROUND(SUMIF(AA28:AA37,"=67925072",GL28:GL37),2)</f>
        <v>0</v>
      </c>
      <c r="CA39" s="2">
        <f>ROUND(SUMIF(AA28:AA37,"=67925072",GM28:GM37),2)</f>
        <v>14495.03</v>
      </c>
      <c r="CB39" s="2">
        <f>ROUND(SUMIF(AA28:AA37,"=67925072",GN28:GN37),2)</f>
        <v>1078.77</v>
      </c>
      <c r="CC39" s="2">
        <f>ROUND(SUMIF(AA28:AA37,"=67925072",GO28:GO37),2)</f>
        <v>603.91</v>
      </c>
      <c r="CD39" s="2">
        <f>ROUND(SUMIF(AA28:AA37,"=67925072",GP28:GP37),2)</f>
        <v>0</v>
      </c>
      <c r="CE39" s="2">
        <f>AC39-BX39</f>
        <v>14017.91</v>
      </c>
      <c r="CF39" s="2">
        <f>AC39-BY39</f>
        <v>1205.5599999999995</v>
      </c>
      <c r="CG39" s="2">
        <f>BX39-BZ39</f>
        <v>0</v>
      </c>
      <c r="CH39" s="2">
        <f>AC39-BX39-BY39+BZ39</f>
        <v>1205.5599999999995</v>
      </c>
      <c r="CI39" s="2">
        <f>BY39-BZ39</f>
        <v>12812.35</v>
      </c>
      <c r="CJ39" s="2">
        <f>ROUND(SUMIF(AA28:AA37,"=67925072",GX28:GX37),2)</f>
        <v>0</v>
      </c>
      <c r="CK39" s="2">
        <f>ROUND(SUMIF(AA28:AA37,"=67925072",GY28:GY37),2)</f>
        <v>0</v>
      </c>
      <c r="CL39" s="2">
        <f>ROUND(SUMIF(AA28:AA37,"=67925072",GZ28:GZ37),2)</f>
        <v>0</v>
      </c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>
        <v>0</v>
      </c>
    </row>
    <row r="41" spans="1:245" x14ac:dyDescent="0.25">
      <c r="A41" s="4">
        <v>50</v>
      </c>
      <c r="B41" s="4">
        <v>0</v>
      </c>
      <c r="C41" s="4">
        <v>0</v>
      </c>
      <c r="D41" s="4">
        <v>1</v>
      </c>
      <c r="E41" s="4">
        <v>201</v>
      </c>
      <c r="F41" s="4">
        <f>ROUND(Source!O39,O41)</f>
        <v>14209.24</v>
      </c>
      <c r="G41" s="4" t="s">
        <v>61</v>
      </c>
      <c r="H41" s="4" t="s">
        <v>62</v>
      </c>
      <c r="I41" s="4"/>
      <c r="J41" s="4"/>
      <c r="K41" s="4">
        <v>201</v>
      </c>
      <c r="L41" s="4">
        <v>1</v>
      </c>
      <c r="M41" s="4">
        <v>3</v>
      </c>
      <c r="N41" s="4" t="s">
        <v>6</v>
      </c>
      <c r="O41" s="4">
        <v>2</v>
      </c>
      <c r="P41" s="4"/>
      <c r="Q41" s="4"/>
      <c r="R41" s="4"/>
      <c r="S41" s="4"/>
      <c r="T41" s="4"/>
      <c r="U41" s="4"/>
      <c r="V41" s="4"/>
      <c r="W41" s="4"/>
    </row>
    <row r="42" spans="1:245" x14ac:dyDescent="0.25">
      <c r="A42" s="4">
        <v>50</v>
      </c>
      <c r="B42" s="4">
        <v>0</v>
      </c>
      <c r="C42" s="4">
        <v>0</v>
      </c>
      <c r="D42" s="4">
        <v>1</v>
      </c>
      <c r="E42" s="4">
        <v>202</v>
      </c>
      <c r="F42" s="4">
        <f>ROUND(Source!P39,O42)</f>
        <v>14017.91</v>
      </c>
      <c r="G42" s="4" t="s">
        <v>63</v>
      </c>
      <c r="H42" s="4" t="s">
        <v>64</v>
      </c>
      <c r="I42" s="4"/>
      <c r="J42" s="4"/>
      <c r="K42" s="4">
        <v>202</v>
      </c>
      <c r="L42" s="4">
        <v>2</v>
      </c>
      <c r="M42" s="4">
        <v>3</v>
      </c>
      <c r="N42" s="4" t="s">
        <v>6</v>
      </c>
      <c r="O42" s="4">
        <v>2</v>
      </c>
      <c r="P42" s="4"/>
      <c r="Q42" s="4"/>
      <c r="R42" s="4"/>
      <c r="S42" s="4"/>
      <c r="T42" s="4"/>
      <c r="U42" s="4"/>
      <c r="V42" s="4"/>
      <c r="W42" s="4"/>
    </row>
    <row r="43" spans="1:245" x14ac:dyDescent="0.25">
      <c r="A43" s="4">
        <v>50</v>
      </c>
      <c r="B43" s="4">
        <v>0</v>
      </c>
      <c r="C43" s="4">
        <v>0</v>
      </c>
      <c r="D43" s="4">
        <v>1</v>
      </c>
      <c r="E43" s="4">
        <v>222</v>
      </c>
      <c r="F43" s="4">
        <f>ROUND(Source!AO39,O43)</f>
        <v>0</v>
      </c>
      <c r="G43" s="4" t="s">
        <v>65</v>
      </c>
      <c r="H43" s="4" t="s">
        <v>66</v>
      </c>
      <c r="I43" s="4"/>
      <c r="J43" s="4"/>
      <c r="K43" s="4">
        <v>222</v>
      </c>
      <c r="L43" s="4">
        <v>3</v>
      </c>
      <c r="M43" s="4">
        <v>3</v>
      </c>
      <c r="N43" s="4" t="s">
        <v>6</v>
      </c>
      <c r="O43" s="4">
        <v>2</v>
      </c>
      <c r="P43" s="4"/>
      <c r="Q43" s="4"/>
      <c r="R43" s="4"/>
      <c r="S43" s="4"/>
      <c r="T43" s="4"/>
      <c r="U43" s="4"/>
      <c r="V43" s="4"/>
      <c r="W43" s="4"/>
    </row>
    <row r="44" spans="1:245" x14ac:dyDescent="0.25">
      <c r="A44" s="4">
        <v>50</v>
      </c>
      <c r="B44" s="4">
        <v>0</v>
      </c>
      <c r="C44" s="4">
        <v>0</v>
      </c>
      <c r="D44" s="4">
        <v>1</v>
      </c>
      <c r="E44" s="4">
        <v>225</v>
      </c>
      <c r="F44" s="4">
        <f>ROUND(Source!AV39,O44)</f>
        <v>14017.91</v>
      </c>
      <c r="G44" s="4" t="s">
        <v>67</v>
      </c>
      <c r="H44" s="4" t="s">
        <v>68</v>
      </c>
      <c r="I44" s="4"/>
      <c r="J44" s="4"/>
      <c r="K44" s="4">
        <v>225</v>
      </c>
      <c r="L44" s="4">
        <v>4</v>
      </c>
      <c r="M44" s="4">
        <v>3</v>
      </c>
      <c r="N44" s="4" t="s">
        <v>6</v>
      </c>
      <c r="O44" s="4">
        <v>2</v>
      </c>
      <c r="P44" s="4"/>
      <c r="Q44" s="4"/>
      <c r="R44" s="4"/>
      <c r="S44" s="4"/>
      <c r="T44" s="4"/>
      <c r="U44" s="4"/>
      <c r="V44" s="4"/>
      <c r="W44" s="4"/>
    </row>
    <row r="45" spans="1:245" x14ac:dyDescent="0.25">
      <c r="A45" s="4">
        <v>50</v>
      </c>
      <c r="B45" s="4">
        <v>0</v>
      </c>
      <c r="C45" s="4">
        <v>0</v>
      </c>
      <c r="D45" s="4">
        <v>1</v>
      </c>
      <c r="E45" s="4">
        <v>226</v>
      </c>
      <c r="F45" s="4">
        <f>ROUND(Source!AW39,O45)</f>
        <v>1205.56</v>
      </c>
      <c r="G45" s="4" t="s">
        <v>69</v>
      </c>
      <c r="H45" s="4" t="s">
        <v>70</v>
      </c>
      <c r="I45" s="4"/>
      <c r="J45" s="4"/>
      <c r="K45" s="4">
        <v>226</v>
      </c>
      <c r="L45" s="4">
        <v>5</v>
      </c>
      <c r="M45" s="4">
        <v>3</v>
      </c>
      <c r="N45" s="4" t="s">
        <v>6</v>
      </c>
      <c r="O45" s="4">
        <v>2</v>
      </c>
      <c r="P45" s="4"/>
      <c r="Q45" s="4"/>
      <c r="R45" s="4"/>
      <c r="S45" s="4"/>
      <c r="T45" s="4"/>
      <c r="U45" s="4"/>
      <c r="V45" s="4"/>
      <c r="W45" s="4"/>
    </row>
    <row r="46" spans="1:245" x14ac:dyDescent="0.25">
      <c r="A46" s="4">
        <v>50</v>
      </c>
      <c r="B46" s="4">
        <v>0</v>
      </c>
      <c r="C46" s="4">
        <v>0</v>
      </c>
      <c r="D46" s="4">
        <v>1</v>
      </c>
      <c r="E46" s="4">
        <v>227</v>
      </c>
      <c r="F46" s="4">
        <f>ROUND(Source!AX39,O46)</f>
        <v>0</v>
      </c>
      <c r="G46" s="4" t="s">
        <v>71</v>
      </c>
      <c r="H46" s="4" t="s">
        <v>72</v>
      </c>
      <c r="I46" s="4"/>
      <c r="J46" s="4"/>
      <c r="K46" s="4">
        <v>227</v>
      </c>
      <c r="L46" s="4">
        <v>6</v>
      </c>
      <c r="M46" s="4">
        <v>3</v>
      </c>
      <c r="N46" s="4" t="s">
        <v>6</v>
      </c>
      <c r="O46" s="4">
        <v>2</v>
      </c>
      <c r="P46" s="4"/>
      <c r="Q46" s="4"/>
      <c r="R46" s="4"/>
      <c r="S46" s="4"/>
      <c r="T46" s="4"/>
      <c r="U46" s="4"/>
      <c r="V46" s="4"/>
      <c r="W46" s="4"/>
    </row>
    <row r="47" spans="1:245" x14ac:dyDescent="0.25">
      <c r="A47" s="4">
        <v>50</v>
      </c>
      <c r="B47" s="4">
        <v>0</v>
      </c>
      <c r="C47" s="4">
        <v>0</v>
      </c>
      <c r="D47" s="4">
        <v>1</v>
      </c>
      <c r="E47" s="4">
        <v>228</v>
      </c>
      <c r="F47" s="4">
        <f>ROUND(Source!AY39,O47)</f>
        <v>1205.56</v>
      </c>
      <c r="G47" s="4" t="s">
        <v>73</v>
      </c>
      <c r="H47" s="4" t="s">
        <v>74</v>
      </c>
      <c r="I47" s="4"/>
      <c r="J47" s="4"/>
      <c r="K47" s="4">
        <v>228</v>
      </c>
      <c r="L47" s="4">
        <v>7</v>
      </c>
      <c r="M47" s="4">
        <v>3</v>
      </c>
      <c r="N47" s="4" t="s">
        <v>6</v>
      </c>
      <c r="O47" s="4">
        <v>2</v>
      </c>
      <c r="P47" s="4"/>
      <c r="Q47" s="4"/>
      <c r="R47" s="4"/>
      <c r="S47" s="4"/>
      <c r="T47" s="4"/>
      <c r="U47" s="4"/>
      <c r="V47" s="4"/>
      <c r="W47" s="4"/>
    </row>
    <row r="48" spans="1:245" x14ac:dyDescent="0.25">
      <c r="A48" s="4">
        <v>50</v>
      </c>
      <c r="B48" s="4">
        <v>0</v>
      </c>
      <c r="C48" s="4">
        <v>0</v>
      </c>
      <c r="D48" s="4">
        <v>1</v>
      </c>
      <c r="E48" s="4">
        <v>216</v>
      </c>
      <c r="F48" s="4">
        <f>ROUND(Source!AP39,O48)</f>
        <v>12812.35</v>
      </c>
      <c r="G48" s="4" t="s">
        <v>75</v>
      </c>
      <c r="H48" s="4" t="s">
        <v>76</v>
      </c>
      <c r="I48" s="4"/>
      <c r="J48" s="4"/>
      <c r="K48" s="4">
        <v>216</v>
      </c>
      <c r="L48" s="4">
        <v>8</v>
      </c>
      <c r="M48" s="4">
        <v>3</v>
      </c>
      <c r="N48" s="4" t="s">
        <v>6</v>
      </c>
      <c r="O48" s="4">
        <v>2</v>
      </c>
      <c r="P48" s="4"/>
      <c r="Q48" s="4"/>
      <c r="R48" s="4"/>
      <c r="S48" s="4"/>
      <c r="T48" s="4"/>
      <c r="U48" s="4"/>
      <c r="V48" s="4"/>
      <c r="W48" s="4"/>
    </row>
    <row r="49" spans="1:23" x14ac:dyDescent="0.25">
      <c r="A49" s="4">
        <v>50</v>
      </c>
      <c r="B49" s="4">
        <v>0</v>
      </c>
      <c r="C49" s="4">
        <v>0</v>
      </c>
      <c r="D49" s="4">
        <v>1</v>
      </c>
      <c r="E49" s="4">
        <v>223</v>
      </c>
      <c r="F49" s="4">
        <f>ROUND(Source!AQ39,O49)</f>
        <v>0</v>
      </c>
      <c r="G49" s="4" t="s">
        <v>77</v>
      </c>
      <c r="H49" s="4" t="s">
        <v>78</v>
      </c>
      <c r="I49" s="4"/>
      <c r="J49" s="4"/>
      <c r="K49" s="4">
        <v>223</v>
      </c>
      <c r="L49" s="4">
        <v>9</v>
      </c>
      <c r="M49" s="4">
        <v>3</v>
      </c>
      <c r="N49" s="4" t="s">
        <v>6</v>
      </c>
      <c r="O49" s="4">
        <v>2</v>
      </c>
      <c r="P49" s="4"/>
      <c r="Q49" s="4"/>
      <c r="R49" s="4"/>
      <c r="S49" s="4"/>
      <c r="T49" s="4"/>
      <c r="U49" s="4"/>
      <c r="V49" s="4"/>
      <c r="W49" s="4"/>
    </row>
    <row r="50" spans="1:23" x14ac:dyDescent="0.25">
      <c r="A50" s="4">
        <v>50</v>
      </c>
      <c r="B50" s="4">
        <v>0</v>
      </c>
      <c r="C50" s="4">
        <v>0</v>
      </c>
      <c r="D50" s="4">
        <v>1</v>
      </c>
      <c r="E50" s="4">
        <v>229</v>
      </c>
      <c r="F50" s="4">
        <f>ROUND(Source!AZ39,O50)</f>
        <v>12812.35</v>
      </c>
      <c r="G50" s="4" t="s">
        <v>79</v>
      </c>
      <c r="H50" s="4" t="s">
        <v>80</v>
      </c>
      <c r="I50" s="4"/>
      <c r="J50" s="4"/>
      <c r="K50" s="4">
        <v>229</v>
      </c>
      <c r="L50" s="4">
        <v>10</v>
      </c>
      <c r="M50" s="4">
        <v>3</v>
      </c>
      <c r="N50" s="4" t="s">
        <v>6</v>
      </c>
      <c r="O50" s="4">
        <v>2</v>
      </c>
      <c r="P50" s="4"/>
      <c r="Q50" s="4"/>
      <c r="R50" s="4"/>
      <c r="S50" s="4"/>
      <c r="T50" s="4"/>
      <c r="U50" s="4"/>
      <c r="V50" s="4"/>
      <c r="W50" s="4"/>
    </row>
    <row r="51" spans="1:23" x14ac:dyDescent="0.25">
      <c r="A51" s="4">
        <v>50</v>
      </c>
      <c r="B51" s="4">
        <v>0</v>
      </c>
      <c r="C51" s="4">
        <v>0</v>
      </c>
      <c r="D51" s="4">
        <v>1</v>
      </c>
      <c r="E51" s="4">
        <v>203</v>
      </c>
      <c r="F51" s="4">
        <f>ROUND(Source!Q39,O51)</f>
        <v>10.88</v>
      </c>
      <c r="G51" s="4" t="s">
        <v>81</v>
      </c>
      <c r="H51" s="4" t="s">
        <v>82</v>
      </c>
      <c r="I51" s="4"/>
      <c r="J51" s="4"/>
      <c r="K51" s="4">
        <v>203</v>
      </c>
      <c r="L51" s="4">
        <v>11</v>
      </c>
      <c r="M51" s="4">
        <v>3</v>
      </c>
      <c r="N51" s="4" t="s">
        <v>6</v>
      </c>
      <c r="O51" s="4">
        <v>2</v>
      </c>
      <c r="P51" s="4"/>
      <c r="Q51" s="4"/>
      <c r="R51" s="4"/>
      <c r="S51" s="4"/>
      <c r="T51" s="4"/>
      <c r="U51" s="4"/>
      <c r="V51" s="4"/>
      <c r="W51" s="4"/>
    </row>
    <row r="52" spans="1:23" x14ac:dyDescent="0.25">
      <c r="A52" s="4">
        <v>50</v>
      </c>
      <c r="B52" s="4">
        <v>0</v>
      </c>
      <c r="C52" s="4">
        <v>0</v>
      </c>
      <c r="D52" s="4">
        <v>1</v>
      </c>
      <c r="E52" s="4">
        <v>231</v>
      </c>
      <c r="F52" s="4">
        <f>ROUND(Source!BB39,O52)</f>
        <v>0</v>
      </c>
      <c r="G52" s="4" t="s">
        <v>83</v>
      </c>
      <c r="H52" s="4" t="s">
        <v>84</v>
      </c>
      <c r="I52" s="4"/>
      <c r="J52" s="4"/>
      <c r="K52" s="4">
        <v>231</v>
      </c>
      <c r="L52" s="4">
        <v>12</v>
      </c>
      <c r="M52" s="4">
        <v>3</v>
      </c>
      <c r="N52" s="4" t="s">
        <v>6</v>
      </c>
      <c r="O52" s="4">
        <v>2</v>
      </c>
      <c r="P52" s="4"/>
      <c r="Q52" s="4"/>
      <c r="R52" s="4"/>
      <c r="S52" s="4"/>
      <c r="T52" s="4"/>
      <c r="U52" s="4"/>
      <c r="V52" s="4"/>
      <c r="W52" s="4"/>
    </row>
    <row r="53" spans="1:23" x14ac:dyDescent="0.25">
      <c r="A53" s="4">
        <v>50</v>
      </c>
      <c r="B53" s="4">
        <v>0</v>
      </c>
      <c r="C53" s="4">
        <v>0</v>
      </c>
      <c r="D53" s="4">
        <v>1</v>
      </c>
      <c r="E53" s="4">
        <v>204</v>
      </c>
      <c r="F53" s="4">
        <f>ROUND(Source!R39,O53)</f>
        <v>1.1299999999999999</v>
      </c>
      <c r="G53" s="4" t="s">
        <v>85</v>
      </c>
      <c r="H53" s="4" t="s">
        <v>86</v>
      </c>
      <c r="I53" s="4"/>
      <c r="J53" s="4"/>
      <c r="K53" s="4">
        <v>204</v>
      </c>
      <c r="L53" s="4">
        <v>13</v>
      </c>
      <c r="M53" s="4">
        <v>3</v>
      </c>
      <c r="N53" s="4" t="s">
        <v>6</v>
      </c>
      <c r="O53" s="4">
        <v>2</v>
      </c>
      <c r="P53" s="4"/>
      <c r="Q53" s="4"/>
      <c r="R53" s="4"/>
      <c r="S53" s="4"/>
      <c r="T53" s="4"/>
      <c r="U53" s="4"/>
      <c r="V53" s="4"/>
      <c r="W53" s="4"/>
    </row>
    <row r="54" spans="1:23" x14ac:dyDescent="0.25">
      <c r="A54" s="4">
        <v>50</v>
      </c>
      <c r="B54" s="4">
        <v>0</v>
      </c>
      <c r="C54" s="4">
        <v>0</v>
      </c>
      <c r="D54" s="4">
        <v>1</v>
      </c>
      <c r="E54" s="4">
        <v>205</v>
      </c>
      <c r="F54" s="4">
        <f>ROUND(Source!S39,O54)</f>
        <v>180.45</v>
      </c>
      <c r="G54" s="4" t="s">
        <v>87</v>
      </c>
      <c r="H54" s="4" t="s">
        <v>88</v>
      </c>
      <c r="I54" s="4"/>
      <c r="J54" s="4"/>
      <c r="K54" s="4">
        <v>205</v>
      </c>
      <c r="L54" s="4">
        <v>14</v>
      </c>
      <c r="M54" s="4">
        <v>3</v>
      </c>
      <c r="N54" s="4" t="s">
        <v>6</v>
      </c>
      <c r="O54" s="4">
        <v>2</v>
      </c>
      <c r="P54" s="4"/>
      <c r="Q54" s="4"/>
      <c r="R54" s="4"/>
      <c r="S54" s="4"/>
      <c r="T54" s="4"/>
      <c r="U54" s="4"/>
      <c r="V54" s="4"/>
      <c r="W54" s="4"/>
    </row>
    <row r="55" spans="1:23" x14ac:dyDescent="0.25">
      <c r="A55" s="4">
        <v>50</v>
      </c>
      <c r="B55" s="4">
        <v>0</v>
      </c>
      <c r="C55" s="4">
        <v>0</v>
      </c>
      <c r="D55" s="4">
        <v>1</v>
      </c>
      <c r="E55" s="4">
        <v>232</v>
      </c>
      <c r="F55" s="4">
        <f>ROUND(Source!BC39,O55)</f>
        <v>0</v>
      </c>
      <c r="G55" s="4" t="s">
        <v>89</v>
      </c>
      <c r="H55" s="4" t="s">
        <v>90</v>
      </c>
      <c r="I55" s="4"/>
      <c r="J55" s="4"/>
      <c r="K55" s="4">
        <v>232</v>
      </c>
      <c r="L55" s="4">
        <v>15</v>
      </c>
      <c r="M55" s="4">
        <v>3</v>
      </c>
      <c r="N55" s="4" t="s">
        <v>6</v>
      </c>
      <c r="O55" s="4">
        <v>2</v>
      </c>
      <c r="P55" s="4"/>
      <c r="Q55" s="4"/>
      <c r="R55" s="4"/>
      <c r="S55" s="4"/>
      <c r="T55" s="4"/>
      <c r="U55" s="4"/>
      <c r="V55" s="4"/>
      <c r="W55" s="4"/>
    </row>
    <row r="56" spans="1:23" x14ac:dyDescent="0.25">
      <c r="A56" s="4">
        <v>50</v>
      </c>
      <c r="B56" s="4">
        <v>0</v>
      </c>
      <c r="C56" s="4">
        <v>0</v>
      </c>
      <c r="D56" s="4">
        <v>1</v>
      </c>
      <c r="E56" s="4">
        <v>214</v>
      </c>
      <c r="F56" s="4">
        <f>ROUND(Source!AS39,O56)</f>
        <v>1078.77</v>
      </c>
      <c r="G56" s="4" t="s">
        <v>91</v>
      </c>
      <c r="H56" s="4" t="s">
        <v>92</v>
      </c>
      <c r="I56" s="4"/>
      <c r="J56" s="4"/>
      <c r="K56" s="4">
        <v>214</v>
      </c>
      <c r="L56" s="4">
        <v>16</v>
      </c>
      <c r="M56" s="4">
        <v>3</v>
      </c>
      <c r="N56" s="4" t="s">
        <v>6</v>
      </c>
      <c r="O56" s="4">
        <v>2</v>
      </c>
      <c r="P56" s="4"/>
      <c r="Q56" s="4"/>
      <c r="R56" s="4"/>
      <c r="S56" s="4"/>
      <c r="T56" s="4"/>
      <c r="U56" s="4"/>
      <c r="V56" s="4"/>
      <c r="W56" s="4"/>
    </row>
    <row r="57" spans="1:23" x14ac:dyDescent="0.25">
      <c r="A57" s="4">
        <v>50</v>
      </c>
      <c r="B57" s="4">
        <v>0</v>
      </c>
      <c r="C57" s="4">
        <v>0</v>
      </c>
      <c r="D57" s="4">
        <v>1</v>
      </c>
      <c r="E57" s="4">
        <v>215</v>
      </c>
      <c r="F57" s="4">
        <f>ROUND(Source!AT39,O57)</f>
        <v>603.91</v>
      </c>
      <c r="G57" s="4" t="s">
        <v>93</v>
      </c>
      <c r="H57" s="4" t="s">
        <v>94</v>
      </c>
      <c r="I57" s="4"/>
      <c r="J57" s="4"/>
      <c r="K57" s="4">
        <v>215</v>
      </c>
      <c r="L57" s="4">
        <v>17</v>
      </c>
      <c r="M57" s="4">
        <v>3</v>
      </c>
      <c r="N57" s="4" t="s">
        <v>6</v>
      </c>
      <c r="O57" s="4">
        <v>2</v>
      </c>
      <c r="P57" s="4"/>
      <c r="Q57" s="4"/>
      <c r="R57" s="4"/>
      <c r="S57" s="4"/>
      <c r="T57" s="4"/>
      <c r="U57" s="4"/>
      <c r="V57" s="4"/>
      <c r="W57" s="4"/>
    </row>
    <row r="58" spans="1:23" x14ac:dyDescent="0.25">
      <c r="A58" s="4">
        <v>50</v>
      </c>
      <c r="B58" s="4">
        <v>0</v>
      </c>
      <c r="C58" s="4">
        <v>0</v>
      </c>
      <c r="D58" s="4">
        <v>1</v>
      </c>
      <c r="E58" s="4">
        <v>217</v>
      </c>
      <c r="F58" s="4">
        <f>ROUND(Source!AU39,O58)</f>
        <v>0</v>
      </c>
      <c r="G58" s="4" t="s">
        <v>95</v>
      </c>
      <c r="H58" s="4" t="s">
        <v>96</v>
      </c>
      <c r="I58" s="4"/>
      <c r="J58" s="4"/>
      <c r="K58" s="4">
        <v>217</v>
      </c>
      <c r="L58" s="4">
        <v>18</v>
      </c>
      <c r="M58" s="4">
        <v>3</v>
      </c>
      <c r="N58" s="4" t="s">
        <v>6</v>
      </c>
      <c r="O58" s="4">
        <v>2</v>
      </c>
      <c r="P58" s="4"/>
      <c r="Q58" s="4"/>
      <c r="R58" s="4"/>
      <c r="S58" s="4"/>
      <c r="T58" s="4"/>
      <c r="U58" s="4"/>
      <c r="V58" s="4"/>
      <c r="W58" s="4"/>
    </row>
    <row r="59" spans="1:23" x14ac:dyDescent="0.25">
      <c r="A59" s="4">
        <v>50</v>
      </c>
      <c r="B59" s="4">
        <v>0</v>
      </c>
      <c r="C59" s="4">
        <v>0</v>
      </c>
      <c r="D59" s="4">
        <v>1</v>
      </c>
      <c r="E59" s="4">
        <v>230</v>
      </c>
      <c r="F59" s="4">
        <f>ROUND(Source!BA39,O59)</f>
        <v>0</v>
      </c>
      <c r="G59" s="4" t="s">
        <v>97</v>
      </c>
      <c r="H59" s="4" t="s">
        <v>98</v>
      </c>
      <c r="I59" s="4"/>
      <c r="J59" s="4"/>
      <c r="K59" s="4">
        <v>230</v>
      </c>
      <c r="L59" s="4">
        <v>19</v>
      </c>
      <c r="M59" s="4">
        <v>3</v>
      </c>
      <c r="N59" s="4" t="s">
        <v>6</v>
      </c>
      <c r="O59" s="4">
        <v>2</v>
      </c>
      <c r="P59" s="4"/>
      <c r="Q59" s="4"/>
      <c r="R59" s="4"/>
      <c r="S59" s="4"/>
      <c r="T59" s="4"/>
      <c r="U59" s="4"/>
      <c r="V59" s="4"/>
      <c r="W59" s="4"/>
    </row>
    <row r="60" spans="1:23" x14ac:dyDescent="0.25">
      <c r="A60" s="4">
        <v>50</v>
      </c>
      <c r="B60" s="4">
        <v>0</v>
      </c>
      <c r="C60" s="4">
        <v>0</v>
      </c>
      <c r="D60" s="4">
        <v>1</v>
      </c>
      <c r="E60" s="4">
        <v>206</v>
      </c>
      <c r="F60" s="4">
        <f>ROUND(Source!T39,O60)</f>
        <v>0</v>
      </c>
      <c r="G60" s="4" t="s">
        <v>99</v>
      </c>
      <c r="H60" s="4" t="s">
        <v>100</v>
      </c>
      <c r="I60" s="4"/>
      <c r="J60" s="4"/>
      <c r="K60" s="4">
        <v>206</v>
      </c>
      <c r="L60" s="4">
        <v>20</v>
      </c>
      <c r="M60" s="4">
        <v>3</v>
      </c>
      <c r="N60" s="4" t="s">
        <v>6</v>
      </c>
      <c r="O60" s="4">
        <v>2</v>
      </c>
      <c r="P60" s="4"/>
      <c r="Q60" s="4"/>
      <c r="R60" s="4"/>
      <c r="S60" s="4"/>
      <c r="T60" s="4"/>
      <c r="U60" s="4"/>
      <c r="V60" s="4"/>
      <c r="W60" s="4"/>
    </row>
    <row r="61" spans="1:23" x14ac:dyDescent="0.25">
      <c r="A61" s="4">
        <v>50</v>
      </c>
      <c r="B61" s="4">
        <v>0</v>
      </c>
      <c r="C61" s="4">
        <v>0</v>
      </c>
      <c r="D61" s="4">
        <v>1</v>
      </c>
      <c r="E61" s="4">
        <v>207</v>
      </c>
      <c r="F61" s="4">
        <f>Source!U39</f>
        <v>19.490000000000002</v>
      </c>
      <c r="G61" s="4" t="s">
        <v>101</v>
      </c>
      <c r="H61" s="4" t="s">
        <v>102</v>
      </c>
      <c r="I61" s="4"/>
      <c r="J61" s="4"/>
      <c r="K61" s="4">
        <v>207</v>
      </c>
      <c r="L61" s="4">
        <v>21</v>
      </c>
      <c r="M61" s="4">
        <v>3</v>
      </c>
      <c r="N61" s="4" t="s">
        <v>6</v>
      </c>
      <c r="O61" s="4">
        <v>-1</v>
      </c>
      <c r="P61" s="4"/>
      <c r="Q61" s="4"/>
      <c r="R61" s="4"/>
      <c r="S61" s="4"/>
      <c r="T61" s="4"/>
      <c r="U61" s="4"/>
      <c r="V61" s="4"/>
      <c r="W61" s="4"/>
    </row>
    <row r="62" spans="1:23" x14ac:dyDescent="0.25">
      <c r="A62" s="4">
        <v>50</v>
      </c>
      <c r="B62" s="4">
        <v>0</v>
      </c>
      <c r="C62" s="4">
        <v>0</v>
      </c>
      <c r="D62" s="4">
        <v>1</v>
      </c>
      <c r="E62" s="4">
        <v>208</v>
      </c>
      <c r="F62" s="4">
        <f>Source!V39</f>
        <v>9.0000000000000011E-2</v>
      </c>
      <c r="G62" s="4" t="s">
        <v>103</v>
      </c>
      <c r="H62" s="4" t="s">
        <v>104</v>
      </c>
      <c r="I62" s="4"/>
      <c r="J62" s="4"/>
      <c r="K62" s="4">
        <v>208</v>
      </c>
      <c r="L62" s="4">
        <v>22</v>
      </c>
      <c r="M62" s="4">
        <v>3</v>
      </c>
      <c r="N62" s="4" t="s">
        <v>6</v>
      </c>
      <c r="O62" s="4">
        <v>-1</v>
      </c>
      <c r="P62" s="4"/>
      <c r="Q62" s="4"/>
      <c r="R62" s="4"/>
      <c r="S62" s="4"/>
      <c r="T62" s="4"/>
      <c r="U62" s="4"/>
      <c r="V62" s="4"/>
      <c r="W62" s="4"/>
    </row>
    <row r="63" spans="1:23" x14ac:dyDescent="0.25">
      <c r="A63" s="4">
        <v>50</v>
      </c>
      <c r="B63" s="4">
        <v>0</v>
      </c>
      <c r="C63" s="4">
        <v>0</v>
      </c>
      <c r="D63" s="4">
        <v>1</v>
      </c>
      <c r="E63" s="4">
        <v>209</v>
      </c>
      <c r="F63" s="4">
        <f>ROUND(Source!W39,O63)</f>
        <v>0</v>
      </c>
      <c r="G63" s="4" t="s">
        <v>105</v>
      </c>
      <c r="H63" s="4" t="s">
        <v>106</v>
      </c>
      <c r="I63" s="4"/>
      <c r="J63" s="4"/>
      <c r="K63" s="4">
        <v>209</v>
      </c>
      <c r="L63" s="4">
        <v>23</v>
      </c>
      <c r="M63" s="4">
        <v>3</v>
      </c>
      <c r="N63" s="4" t="s">
        <v>6</v>
      </c>
      <c r="O63" s="4">
        <v>2</v>
      </c>
      <c r="P63" s="4"/>
      <c r="Q63" s="4"/>
      <c r="R63" s="4"/>
      <c r="S63" s="4"/>
      <c r="T63" s="4"/>
      <c r="U63" s="4"/>
      <c r="V63" s="4"/>
      <c r="W63" s="4"/>
    </row>
    <row r="64" spans="1:23" x14ac:dyDescent="0.25">
      <c r="A64" s="4">
        <v>50</v>
      </c>
      <c r="B64" s="4">
        <v>0</v>
      </c>
      <c r="C64" s="4">
        <v>0</v>
      </c>
      <c r="D64" s="4">
        <v>1</v>
      </c>
      <c r="E64" s="4">
        <v>210</v>
      </c>
      <c r="F64" s="4">
        <f>ROUND(Source!X39,O64)</f>
        <v>170.09</v>
      </c>
      <c r="G64" s="4" t="s">
        <v>107</v>
      </c>
      <c r="H64" s="4" t="s">
        <v>108</v>
      </c>
      <c r="I64" s="4"/>
      <c r="J64" s="4"/>
      <c r="K64" s="4">
        <v>210</v>
      </c>
      <c r="L64" s="4">
        <v>24</v>
      </c>
      <c r="M64" s="4">
        <v>3</v>
      </c>
      <c r="N64" s="4" t="s">
        <v>6</v>
      </c>
      <c r="O64" s="4">
        <v>2</v>
      </c>
      <c r="P64" s="4"/>
      <c r="Q64" s="4"/>
      <c r="R64" s="4"/>
      <c r="S64" s="4"/>
      <c r="T64" s="4"/>
      <c r="U64" s="4"/>
      <c r="V64" s="4"/>
      <c r="W64" s="4"/>
    </row>
    <row r="65" spans="1:245" x14ac:dyDescent="0.25">
      <c r="A65" s="4">
        <v>50</v>
      </c>
      <c r="B65" s="4">
        <v>0</v>
      </c>
      <c r="C65" s="4">
        <v>0</v>
      </c>
      <c r="D65" s="4">
        <v>1</v>
      </c>
      <c r="E65" s="4">
        <v>211</v>
      </c>
      <c r="F65" s="4">
        <f>ROUND(Source!Y39,O65)</f>
        <v>115.7</v>
      </c>
      <c r="G65" s="4" t="s">
        <v>109</v>
      </c>
      <c r="H65" s="4" t="s">
        <v>110</v>
      </c>
      <c r="I65" s="4"/>
      <c r="J65" s="4"/>
      <c r="K65" s="4">
        <v>211</v>
      </c>
      <c r="L65" s="4">
        <v>25</v>
      </c>
      <c r="M65" s="4">
        <v>3</v>
      </c>
      <c r="N65" s="4" t="s">
        <v>6</v>
      </c>
      <c r="O65" s="4">
        <v>2</v>
      </c>
      <c r="P65" s="4"/>
      <c r="Q65" s="4"/>
      <c r="R65" s="4"/>
      <c r="S65" s="4"/>
      <c r="T65" s="4"/>
      <c r="U65" s="4"/>
      <c r="V65" s="4"/>
      <c r="W65" s="4"/>
    </row>
    <row r="66" spans="1:245" x14ac:dyDescent="0.25">
      <c r="A66" s="4">
        <v>50</v>
      </c>
      <c r="B66" s="4">
        <v>0</v>
      </c>
      <c r="C66" s="4">
        <v>0</v>
      </c>
      <c r="D66" s="4">
        <v>1</v>
      </c>
      <c r="E66" s="4">
        <v>224</v>
      </c>
      <c r="F66" s="4">
        <f>ROUND(Source!AR39,O66)</f>
        <v>14495.03</v>
      </c>
      <c r="G66" s="4" t="s">
        <v>111</v>
      </c>
      <c r="H66" s="4" t="s">
        <v>112</v>
      </c>
      <c r="I66" s="4"/>
      <c r="J66" s="4"/>
      <c r="K66" s="4">
        <v>224</v>
      </c>
      <c r="L66" s="4">
        <v>26</v>
      </c>
      <c r="M66" s="4">
        <v>3</v>
      </c>
      <c r="N66" s="4" t="s">
        <v>6</v>
      </c>
      <c r="O66" s="4">
        <v>2</v>
      </c>
      <c r="P66" s="4"/>
      <c r="Q66" s="4"/>
      <c r="R66" s="4"/>
      <c r="S66" s="4"/>
      <c r="T66" s="4"/>
      <c r="U66" s="4"/>
      <c r="V66" s="4"/>
      <c r="W66" s="4"/>
    </row>
    <row r="68" spans="1:245" x14ac:dyDescent="0.25">
      <c r="A68" s="1">
        <v>4</v>
      </c>
      <c r="B68" s="1">
        <v>1</v>
      </c>
      <c r="C68" s="1"/>
      <c r="D68" s="1">
        <f>ROW(A78)</f>
        <v>78</v>
      </c>
      <c r="E68" s="1"/>
      <c r="F68" s="1" t="s">
        <v>13</v>
      </c>
      <c r="G68" s="1" t="s">
        <v>113</v>
      </c>
      <c r="H68" s="1" t="s">
        <v>6</v>
      </c>
      <c r="I68" s="1">
        <v>0</v>
      </c>
      <c r="J68" s="1"/>
      <c r="K68" s="1">
        <v>0</v>
      </c>
      <c r="L68" s="1"/>
      <c r="M68" s="1"/>
      <c r="N68" s="1"/>
      <c r="O68" s="1"/>
      <c r="P68" s="1"/>
      <c r="Q68" s="1"/>
      <c r="R68" s="1"/>
      <c r="S68" s="1"/>
      <c r="T68" s="1"/>
      <c r="U68" s="1" t="s">
        <v>6</v>
      </c>
      <c r="V68" s="1">
        <v>0</v>
      </c>
      <c r="W68" s="1"/>
      <c r="X68" s="1"/>
      <c r="Y68" s="1"/>
      <c r="Z68" s="1"/>
      <c r="AA68" s="1"/>
      <c r="AB68" s="1" t="s">
        <v>6</v>
      </c>
      <c r="AC68" s="1" t="s">
        <v>6</v>
      </c>
      <c r="AD68" s="1" t="s">
        <v>6</v>
      </c>
      <c r="AE68" s="1" t="s">
        <v>6</v>
      </c>
      <c r="AF68" s="1" t="s">
        <v>6</v>
      </c>
      <c r="AG68" s="1" t="s">
        <v>6</v>
      </c>
      <c r="AH68" s="1"/>
      <c r="AI68" s="1"/>
      <c r="AJ68" s="1"/>
      <c r="AK68" s="1"/>
      <c r="AL68" s="1"/>
      <c r="AM68" s="1"/>
      <c r="AN68" s="1"/>
      <c r="AO68" s="1"/>
      <c r="AP68" s="1" t="s">
        <v>6</v>
      </c>
      <c r="AQ68" s="1" t="s">
        <v>6</v>
      </c>
      <c r="AR68" s="1" t="s">
        <v>6</v>
      </c>
      <c r="AS68" s="1"/>
      <c r="AT68" s="1"/>
      <c r="AU68" s="1"/>
      <c r="AV68" s="1"/>
      <c r="AW68" s="1"/>
      <c r="AX68" s="1"/>
      <c r="AY68" s="1"/>
      <c r="AZ68" s="1" t="s">
        <v>6</v>
      </c>
      <c r="BA68" s="1"/>
      <c r="BB68" s="1" t="s">
        <v>6</v>
      </c>
      <c r="BC68" s="1" t="s">
        <v>6</v>
      </c>
      <c r="BD68" s="1" t="s">
        <v>6</v>
      </c>
      <c r="BE68" s="1" t="s">
        <v>6</v>
      </c>
      <c r="BF68" s="1" t="s">
        <v>6</v>
      </c>
      <c r="BG68" s="1" t="s">
        <v>6</v>
      </c>
      <c r="BH68" s="1" t="s">
        <v>6</v>
      </c>
      <c r="BI68" s="1" t="s">
        <v>6</v>
      </c>
      <c r="BJ68" s="1" t="s">
        <v>6</v>
      </c>
      <c r="BK68" s="1" t="s">
        <v>6</v>
      </c>
      <c r="BL68" s="1" t="s">
        <v>6</v>
      </c>
      <c r="BM68" s="1" t="s">
        <v>6</v>
      </c>
      <c r="BN68" s="1" t="s">
        <v>6</v>
      </c>
      <c r="BO68" s="1" t="s">
        <v>6</v>
      </c>
      <c r="BP68" s="1" t="s">
        <v>6</v>
      </c>
      <c r="BQ68" s="1"/>
      <c r="BR68" s="1"/>
      <c r="BS68" s="1"/>
      <c r="BT68" s="1"/>
      <c r="BU68" s="1"/>
      <c r="BV68" s="1"/>
      <c r="BW68" s="1"/>
      <c r="BX68" s="1">
        <v>0</v>
      </c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>
        <v>0</v>
      </c>
    </row>
    <row r="70" spans="1:245" x14ac:dyDescent="0.25">
      <c r="A70" s="2">
        <v>52</v>
      </c>
      <c r="B70" s="2">
        <f t="shared" ref="B70:G70" si="63">B78</f>
        <v>1</v>
      </c>
      <c r="C70" s="2">
        <f t="shared" si="63"/>
        <v>4</v>
      </c>
      <c r="D70" s="2">
        <f t="shared" si="63"/>
        <v>68</v>
      </c>
      <c r="E70" s="2">
        <f t="shared" si="63"/>
        <v>0</v>
      </c>
      <c r="F70" s="2" t="str">
        <f t="shared" si="63"/>
        <v>Новый раздел</v>
      </c>
      <c r="G70" s="2" t="str">
        <f t="shared" si="63"/>
        <v>2.Кабельные проводки</v>
      </c>
      <c r="H70" s="2"/>
      <c r="I70" s="2"/>
      <c r="J70" s="2"/>
      <c r="K70" s="2"/>
      <c r="L70" s="2"/>
      <c r="M70" s="2"/>
      <c r="N70" s="2"/>
      <c r="O70" s="2">
        <f t="shared" ref="O70:AT70" si="64">O78</f>
        <v>266.85000000000002</v>
      </c>
      <c r="P70" s="2">
        <f t="shared" si="64"/>
        <v>169.96</v>
      </c>
      <c r="Q70" s="2">
        <f t="shared" si="64"/>
        <v>1.78</v>
      </c>
      <c r="R70" s="2">
        <f t="shared" si="64"/>
        <v>0.25</v>
      </c>
      <c r="S70" s="2">
        <f t="shared" si="64"/>
        <v>95.11</v>
      </c>
      <c r="T70" s="2">
        <f t="shared" si="64"/>
        <v>0</v>
      </c>
      <c r="U70" s="2">
        <f t="shared" si="64"/>
        <v>10.295</v>
      </c>
      <c r="V70" s="2">
        <f t="shared" si="64"/>
        <v>0.02</v>
      </c>
      <c r="W70" s="2">
        <f t="shared" si="64"/>
        <v>0</v>
      </c>
      <c r="X70" s="2">
        <f t="shared" si="64"/>
        <v>95.36</v>
      </c>
      <c r="Y70" s="2">
        <f t="shared" si="64"/>
        <v>61.98</v>
      </c>
      <c r="Z70" s="2">
        <f t="shared" si="64"/>
        <v>0</v>
      </c>
      <c r="AA70" s="2">
        <f t="shared" si="64"/>
        <v>0</v>
      </c>
      <c r="AB70" s="2">
        <f t="shared" si="64"/>
        <v>266.85000000000002</v>
      </c>
      <c r="AC70" s="2">
        <f t="shared" si="64"/>
        <v>169.96</v>
      </c>
      <c r="AD70" s="2">
        <f t="shared" si="64"/>
        <v>1.78</v>
      </c>
      <c r="AE70" s="2">
        <f t="shared" si="64"/>
        <v>0.25</v>
      </c>
      <c r="AF70" s="2">
        <f t="shared" si="64"/>
        <v>95.11</v>
      </c>
      <c r="AG70" s="2">
        <f t="shared" si="64"/>
        <v>0</v>
      </c>
      <c r="AH70" s="2">
        <f t="shared" si="64"/>
        <v>10.295</v>
      </c>
      <c r="AI70" s="2">
        <f t="shared" si="64"/>
        <v>0.02</v>
      </c>
      <c r="AJ70" s="2">
        <f t="shared" si="64"/>
        <v>0</v>
      </c>
      <c r="AK70" s="2">
        <f t="shared" si="64"/>
        <v>95.36</v>
      </c>
      <c r="AL70" s="2">
        <f t="shared" si="64"/>
        <v>61.98</v>
      </c>
      <c r="AM70" s="2">
        <f t="shared" si="64"/>
        <v>0</v>
      </c>
      <c r="AN70" s="2">
        <f t="shared" si="64"/>
        <v>0</v>
      </c>
      <c r="AO70" s="2">
        <f t="shared" si="64"/>
        <v>0</v>
      </c>
      <c r="AP70" s="2">
        <f t="shared" si="64"/>
        <v>0</v>
      </c>
      <c r="AQ70" s="2">
        <f t="shared" si="64"/>
        <v>0</v>
      </c>
      <c r="AR70" s="2">
        <f t="shared" si="64"/>
        <v>424.19</v>
      </c>
      <c r="AS70" s="2">
        <f t="shared" si="64"/>
        <v>95.66</v>
      </c>
      <c r="AT70" s="2">
        <f t="shared" si="64"/>
        <v>328.53</v>
      </c>
      <c r="AU70" s="2">
        <f t="shared" ref="AU70:BZ70" si="65">AU78</f>
        <v>0</v>
      </c>
      <c r="AV70" s="2">
        <f t="shared" si="65"/>
        <v>169.96</v>
      </c>
      <c r="AW70" s="2">
        <f t="shared" si="65"/>
        <v>169.96</v>
      </c>
      <c r="AX70" s="2">
        <f t="shared" si="65"/>
        <v>0</v>
      </c>
      <c r="AY70" s="2">
        <f t="shared" si="65"/>
        <v>169.96</v>
      </c>
      <c r="AZ70" s="2">
        <f t="shared" si="65"/>
        <v>0</v>
      </c>
      <c r="BA70" s="2">
        <f t="shared" si="65"/>
        <v>0</v>
      </c>
      <c r="BB70" s="2">
        <f t="shared" si="65"/>
        <v>0</v>
      </c>
      <c r="BC70" s="2">
        <f t="shared" si="65"/>
        <v>0</v>
      </c>
      <c r="BD70" s="2">
        <f t="shared" si="65"/>
        <v>0</v>
      </c>
      <c r="BE70" s="2">
        <f t="shared" si="65"/>
        <v>0</v>
      </c>
      <c r="BF70" s="2">
        <f t="shared" si="65"/>
        <v>0</v>
      </c>
      <c r="BG70" s="2">
        <f t="shared" si="65"/>
        <v>0</v>
      </c>
      <c r="BH70" s="2">
        <f t="shared" si="65"/>
        <v>0</v>
      </c>
      <c r="BI70" s="2">
        <f t="shared" si="65"/>
        <v>0</v>
      </c>
      <c r="BJ70" s="2">
        <f t="shared" si="65"/>
        <v>0</v>
      </c>
      <c r="BK70" s="2">
        <f t="shared" si="65"/>
        <v>0</v>
      </c>
      <c r="BL70" s="2">
        <f t="shared" si="65"/>
        <v>0</v>
      </c>
      <c r="BM70" s="2">
        <f t="shared" si="65"/>
        <v>0</v>
      </c>
      <c r="BN70" s="2">
        <f t="shared" si="65"/>
        <v>0</v>
      </c>
      <c r="BO70" s="2">
        <f t="shared" si="65"/>
        <v>0</v>
      </c>
      <c r="BP70" s="2">
        <f t="shared" si="65"/>
        <v>0</v>
      </c>
      <c r="BQ70" s="2">
        <f t="shared" si="65"/>
        <v>0</v>
      </c>
      <c r="BR70" s="2">
        <f t="shared" si="65"/>
        <v>0</v>
      </c>
      <c r="BS70" s="2">
        <f t="shared" si="65"/>
        <v>0</v>
      </c>
      <c r="BT70" s="2">
        <f t="shared" si="65"/>
        <v>0</v>
      </c>
      <c r="BU70" s="2">
        <f t="shared" si="65"/>
        <v>0</v>
      </c>
      <c r="BV70" s="2">
        <f t="shared" si="65"/>
        <v>0</v>
      </c>
      <c r="BW70" s="2">
        <f t="shared" si="65"/>
        <v>0</v>
      </c>
      <c r="BX70" s="2">
        <f t="shared" si="65"/>
        <v>0</v>
      </c>
      <c r="BY70" s="2">
        <f t="shared" si="65"/>
        <v>0</v>
      </c>
      <c r="BZ70" s="2">
        <f t="shared" si="65"/>
        <v>0</v>
      </c>
      <c r="CA70" s="2">
        <f t="shared" ref="CA70:DF70" si="66">CA78</f>
        <v>424.19</v>
      </c>
      <c r="CB70" s="2">
        <f t="shared" si="66"/>
        <v>95.66</v>
      </c>
      <c r="CC70" s="2">
        <f t="shared" si="66"/>
        <v>328.53</v>
      </c>
      <c r="CD70" s="2">
        <f t="shared" si="66"/>
        <v>0</v>
      </c>
      <c r="CE70" s="2">
        <f t="shared" si="66"/>
        <v>169.96</v>
      </c>
      <c r="CF70" s="2">
        <f t="shared" si="66"/>
        <v>169.96</v>
      </c>
      <c r="CG70" s="2">
        <f t="shared" si="66"/>
        <v>0</v>
      </c>
      <c r="CH70" s="2">
        <f t="shared" si="66"/>
        <v>169.96</v>
      </c>
      <c r="CI70" s="2">
        <f t="shared" si="66"/>
        <v>0</v>
      </c>
      <c r="CJ70" s="2">
        <f t="shared" si="66"/>
        <v>0</v>
      </c>
      <c r="CK70" s="2">
        <f t="shared" si="66"/>
        <v>0</v>
      </c>
      <c r="CL70" s="2">
        <f t="shared" si="66"/>
        <v>0</v>
      </c>
      <c r="CM70" s="2">
        <f t="shared" si="66"/>
        <v>0</v>
      </c>
      <c r="CN70" s="2">
        <f t="shared" si="66"/>
        <v>0</v>
      </c>
      <c r="CO70" s="2">
        <f t="shared" si="66"/>
        <v>0</v>
      </c>
      <c r="CP70" s="2">
        <f t="shared" si="66"/>
        <v>0</v>
      </c>
      <c r="CQ70" s="2">
        <f t="shared" si="66"/>
        <v>0</v>
      </c>
      <c r="CR70" s="2">
        <f t="shared" si="66"/>
        <v>0</v>
      </c>
      <c r="CS70" s="2">
        <f t="shared" si="66"/>
        <v>0</v>
      </c>
      <c r="CT70" s="2">
        <f t="shared" si="66"/>
        <v>0</v>
      </c>
      <c r="CU70" s="2">
        <f t="shared" si="66"/>
        <v>0</v>
      </c>
      <c r="CV70" s="2">
        <f t="shared" si="66"/>
        <v>0</v>
      </c>
      <c r="CW70" s="2">
        <f t="shared" si="66"/>
        <v>0</v>
      </c>
      <c r="CX70" s="2">
        <f t="shared" si="66"/>
        <v>0</v>
      </c>
      <c r="CY70" s="2">
        <f t="shared" si="66"/>
        <v>0</v>
      </c>
      <c r="CZ70" s="2">
        <f t="shared" si="66"/>
        <v>0</v>
      </c>
      <c r="DA70" s="2">
        <f t="shared" si="66"/>
        <v>0</v>
      </c>
      <c r="DB70" s="2">
        <f t="shared" si="66"/>
        <v>0</v>
      </c>
      <c r="DC70" s="2">
        <f t="shared" si="66"/>
        <v>0</v>
      </c>
      <c r="DD70" s="2">
        <f t="shared" si="66"/>
        <v>0</v>
      </c>
      <c r="DE70" s="2">
        <f t="shared" si="66"/>
        <v>0</v>
      </c>
      <c r="DF70" s="2">
        <f t="shared" si="66"/>
        <v>0</v>
      </c>
      <c r="DG70" s="3">
        <f t="shared" ref="DG70:EL70" si="67">DG78</f>
        <v>0</v>
      </c>
      <c r="DH70" s="3">
        <f t="shared" si="67"/>
        <v>0</v>
      </c>
      <c r="DI70" s="3">
        <f t="shared" si="67"/>
        <v>0</v>
      </c>
      <c r="DJ70" s="3">
        <f t="shared" si="67"/>
        <v>0</v>
      </c>
      <c r="DK70" s="3">
        <f t="shared" si="67"/>
        <v>0</v>
      </c>
      <c r="DL70" s="3">
        <f t="shared" si="67"/>
        <v>0</v>
      </c>
      <c r="DM70" s="3">
        <f t="shared" si="67"/>
        <v>0</v>
      </c>
      <c r="DN70" s="3">
        <f t="shared" si="67"/>
        <v>0</v>
      </c>
      <c r="DO70" s="3">
        <f t="shared" si="67"/>
        <v>0</v>
      </c>
      <c r="DP70" s="3">
        <f t="shared" si="67"/>
        <v>0</v>
      </c>
      <c r="DQ70" s="3">
        <f t="shared" si="67"/>
        <v>0</v>
      </c>
      <c r="DR70" s="3">
        <f t="shared" si="67"/>
        <v>0</v>
      </c>
      <c r="DS70" s="3">
        <f t="shared" si="67"/>
        <v>0</v>
      </c>
      <c r="DT70" s="3">
        <f t="shared" si="67"/>
        <v>0</v>
      </c>
      <c r="DU70" s="3">
        <f t="shared" si="67"/>
        <v>0</v>
      </c>
      <c r="DV70" s="3">
        <f t="shared" si="67"/>
        <v>0</v>
      </c>
      <c r="DW70" s="3">
        <f t="shared" si="67"/>
        <v>0</v>
      </c>
      <c r="DX70" s="3">
        <f t="shared" si="67"/>
        <v>0</v>
      </c>
      <c r="DY70" s="3">
        <f t="shared" si="67"/>
        <v>0</v>
      </c>
      <c r="DZ70" s="3">
        <f t="shared" si="67"/>
        <v>0</v>
      </c>
      <c r="EA70" s="3">
        <f t="shared" si="67"/>
        <v>0</v>
      </c>
      <c r="EB70" s="3">
        <f t="shared" si="67"/>
        <v>0</v>
      </c>
      <c r="EC70" s="3">
        <f t="shared" si="67"/>
        <v>0</v>
      </c>
      <c r="ED70" s="3">
        <f t="shared" si="67"/>
        <v>0</v>
      </c>
      <c r="EE70" s="3">
        <f t="shared" si="67"/>
        <v>0</v>
      </c>
      <c r="EF70" s="3">
        <f t="shared" si="67"/>
        <v>0</v>
      </c>
      <c r="EG70" s="3">
        <f t="shared" si="67"/>
        <v>0</v>
      </c>
      <c r="EH70" s="3">
        <f t="shared" si="67"/>
        <v>0</v>
      </c>
      <c r="EI70" s="3">
        <f t="shared" si="67"/>
        <v>0</v>
      </c>
      <c r="EJ70" s="3">
        <f t="shared" si="67"/>
        <v>0</v>
      </c>
      <c r="EK70" s="3">
        <f t="shared" si="67"/>
        <v>0</v>
      </c>
      <c r="EL70" s="3">
        <f t="shared" si="67"/>
        <v>0</v>
      </c>
      <c r="EM70" s="3">
        <f t="shared" ref="EM70:FR70" si="68">EM78</f>
        <v>0</v>
      </c>
      <c r="EN70" s="3">
        <f t="shared" si="68"/>
        <v>0</v>
      </c>
      <c r="EO70" s="3">
        <f t="shared" si="68"/>
        <v>0</v>
      </c>
      <c r="EP70" s="3">
        <f t="shared" si="68"/>
        <v>0</v>
      </c>
      <c r="EQ70" s="3">
        <f t="shared" si="68"/>
        <v>0</v>
      </c>
      <c r="ER70" s="3">
        <f t="shared" si="68"/>
        <v>0</v>
      </c>
      <c r="ES70" s="3">
        <f t="shared" si="68"/>
        <v>0</v>
      </c>
      <c r="ET70" s="3">
        <f t="shared" si="68"/>
        <v>0</v>
      </c>
      <c r="EU70" s="3">
        <f t="shared" si="68"/>
        <v>0</v>
      </c>
      <c r="EV70" s="3">
        <f t="shared" si="68"/>
        <v>0</v>
      </c>
      <c r="EW70" s="3">
        <f t="shared" si="68"/>
        <v>0</v>
      </c>
      <c r="EX70" s="3">
        <f t="shared" si="68"/>
        <v>0</v>
      </c>
      <c r="EY70" s="3">
        <f t="shared" si="68"/>
        <v>0</v>
      </c>
      <c r="EZ70" s="3">
        <f t="shared" si="68"/>
        <v>0</v>
      </c>
      <c r="FA70" s="3">
        <f t="shared" si="68"/>
        <v>0</v>
      </c>
      <c r="FB70" s="3">
        <f t="shared" si="68"/>
        <v>0</v>
      </c>
      <c r="FC70" s="3">
        <f t="shared" si="68"/>
        <v>0</v>
      </c>
      <c r="FD70" s="3">
        <f t="shared" si="68"/>
        <v>0</v>
      </c>
      <c r="FE70" s="3">
        <f t="shared" si="68"/>
        <v>0</v>
      </c>
      <c r="FF70" s="3">
        <f t="shared" si="68"/>
        <v>0</v>
      </c>
      <c r="FG70" s="3">
        <f t="shared" si="68"/>
        <v>0</v>
      </c>
      <c r="FH70" s="3">
        <f t="shared" si="68"/>
        <v>0</v>
      </c>
      <c r="FI70" s="3">
        <f t="shared" si="68"/>
        <v>0</v>
      </c>
      <c r="FJ70" s="3">
        <f t="shared" si="68"/>
        <v>0</v>
      </c>
      <c r="FK70" s="3">
        <f t="shared" si="68"/>
        <v>0</v>
      </c>
      <c r="FL70" s="3">
        <f t="shared" si="68"/>
        <v>0</v>
      </c>
      <c r="FM70" s="3">
        <f t="shared" si="68"/>
        <v>0</v>
      </c>
      <c r="FN70" s="3">
        <f t="shared" si="68"/>
        <v>0</v>
      </c>
      <c r="FO70" s="3">
        <f t="shared" si="68"/>
        <v>0</v>
      </c>
      <c r="FP70" s="3">
        <f t="shared" si="68"/>
        <v>0</v>
      </c>
      <c r="FQ70" s="3">
        <f t="shared" si="68"/>
        <v>0</v>
      </c>
      <c r="FR70" s="3">
        <f t="shared" si="68"/>
        <v>0</v>
      </c>
      <c r="FS70" s="3">
        <f t="shared" ref="FS70:GX70" si="69">FS78</f>
        <v>0</v>
      </c>
      <c r="FT70" s="3">
        <f t="shared" si="69"/>
        <v>0</v>
      </c>
      <c r="FU70" s="3">
        <f t="shared" si="69"/>
        <v>0</v>
      </c>
      <c r="FV70" s="3">
        <f t="shared" si="69"/>
        <v>0</v>
      </c>
      <c r="FW70" s="3">
        <f t="shared" si="69"/>
        <v>0</v>
      </c>
      <c r="FX70" s="3">
        <f t="shared" si="69"/>
        <v>0</v>
      </c>
      <c r="FY70" s="3">
        <f t="shared" si="69"/>
        <v>0</v>
      </c>
      <c r="FZ70" s="3">
        <f t="shared" si="69"/>
        <v>0</v>
      </c>
      <c r="GA70" s="3">
        <f t="shared" si="69"/>
        <v>0</v>
      </c>
      <c r="GB70" s="3">
        <f t="shared" si="69"/>
        <v>0</v>
      </c>
      <c r="GC70" s="3">
        <f t="shared" si="69"/>
        <v>0</v>
      </c>
      <c r="GD70" s="3">
        <f t="shared" si="69"/>
        <v>0</v>
      </c>
      <c r="GE70" s="3">
        <f t="shared" si="69"/>
        <v>0</v>
      </c>
      <c r="GF70" s="3">
        <f t="shared" si="69"/>
        <v>0</v>
      </c>
      <c r="GG70" s="3">
        <f t="shared" si="69"/>
        <v>0</v>
      </c>
      <c r="GH70" s="3">
        <f t="shared" si="69"/>
        <v>0</v>
      </c>
      <c r="GI70" s="3">
        <f t="shared" si="69"/>
        <v>0</v>
      </c>
      <c r="GJ70" s="3">
        <f t="shared" si="69"/>
        <v>0</v>
      </c>
      <c r="GK70" s="3">
        <f t="shared" si="69"/>
        <v>0</v>
      </c>
      <c r="GL70" s="3">
        <f t="shared" si="69"/>
        <v>0</v>
      </c>
      <c r="GM70" s="3">
        <f t="shared" si="69"/>
        <v>0</v>
      </c>
      <c r="GN70" s="3">
        <f t="shared" si="69"/>
        <v>0</v>
      </c>
      <c r="GO70" s="3">
        <f t="shared" si="69"/>
        <v>0</v>
      </c>
      <c r="GP70" s="3">
        <f t="shared" si="69"/>
        <v>0</v>
      </c>
      <c r="GQ70" s="3">
        <f t="shared" si="69"/>
        <v>0</v>
      </c>
      <c r="GR70" s="3">
        <f t="shared" si="69"/>
        <v>0</v>
      </c>
      <c r="GS70" s="3">
        <f t="shared" si="69"/>
        <v>0</v>
      </c>
      <c r="GT70" s="3">
        <f t="shared" si="69"/>
        <v>0</v>
      </c>
      <c r="GU70" s="3">
        <f t="shared" si="69"/>
        <v>0</v>
      </c>
      <c r="GV70" s="3">
        <f t="shared" si="69"/>
        <v>0</v>
      </c>
      <c r="GW70" s="3">
        <f t="shared" si="69"/>
        <v>0</v>
      </c>
      <c r="GX70" s="3">
        <f t="shared" si="69"/>
        <v>0</v>
      </c>
    </row>
    <row r="72" spans="1:245" x14ac:dyDescent="0.25">
      <c r="A72">
        <v>17</v>
      </c>
      <c r="B72">
        <v>1</v>
      </c>
      <c r="C72">
        <f>ROW(SmtRes!A33)</f>
        <v>33</v>
      </c>
      <c r="D72">
        <f>ROW(EtalonRes!A34)</f>
        <v>34</v>
      </c>
      <c r="E72" t="s">
        <v>114</v>
      </c>
      <c r="F72" t="s">
        <v>115</v>
      </c>
      <c r="G72" t="s">
        <v>116</v>
      </c>
      <c r="H72" t="s">
        <v>117</v>
      </c>
      <c r="I72">
        <f>ROUND(50/100,6)</f>
        <v>0.5</v>
      </c>
      <c r="J72">
        <v>0</v>
      </c>
      <c r="O72">
        <f>ROUND(CP72,2)</f>
        <v>78.17</v>
      </c>
      <c r="P72">
        <f>ROUND(CQ72*I72,2)</f>
        <v>8.4</v>
      </c>
      <c r="Q72">
        <f>ROUND(CR72*I72,2)</f>
        <v>0</v>
      </c>
      <c r="R72">
        <f>ROUND(CS72*I72,2)</f>
        <v>0</v>
      </c>
      <c r="S72">
        <f>ROUND(CT72*I72,2)</f>
        <v>69.77</v>
      </c>
      <c r="T72">
        <f>ROUND(CU72*I72,2)</f>
        <v>0</v>
      </c>
      <c r="U72">
        <f>CV72*I72</f>
        <v>7.6</v>
      </c>
      <c r="V72">
        <f>CW72*I72</f>
        <v>0</v>
      </c>
      <c r="W72">
        <f>ROUND(CX72*I72,2)</f>
        <v>0</v>
      </c>
      <c r="X72">
        <f t="shared" ref="X72:Y76" si="70">ROUND(CY72,2)</f>
        <v>69.77</v>
      </c>
      <c r="Y72">
        <f t="shared" si="70"/>
        <v>45.35</v>
      </c>
      <c r="AA72">
        <v>67925072</v>
      </c>
      <c r="AB72">
        <f>ROUND((AC72+AD72+AF72),6)</f>
        <v>156.33000000000001</v>
      </c>
      <c r="AC72">
        <f>ROUND((ES72),6)</f>
        <v>16.79</v>
      </c>
      <c r="AD72">
        <f>ROUND((((ET72)-(EU72))+AE72),6)</f>
        <v>0</v>
      </c>
      <c r="AE72">
        <f t="shared" ref="AE72:AF76" si="71">ROUND((EU72),6)</f>
        <v>0</v>
      </c>
      <c r="AF72">
        <f t="shared" si="71"/>
        <v>139.54</v>
      </c>
      <c r="AG72">
        <f>ROUND((AP72),6)</f>
        <v>0</v>
      </c>
      <c r="AH72">
        <f t="shared" ref="AH72:AI76" si="72">(EW72)</f>
        <v>15.2</v>
      </c>
      <c r="AI72">
        <f t="shared" si="72"/>
        <v>0</v>
      </c>
      <c r="AJ72">
        <f>(AS72)</f>
        <v>0</v>
      </c>
      <c r="AK72">
        <v>156.33000000000001</v>
      </c>
      <c r="AL72">
        <v>16.79</v>
      </c>
      <c r="AM72">
        <v>0</v>
      </c>
      <c r="AN72">
        <v>0</v>
      </c>
      <c r="AO72">
        <v>139.54</v>
      </c>
      <c r="AP72">
        <v>0</v>
      </c>
      <c r="AQ72">
        <v>15.2</v>
      </c>
      <c r="AR72">
        <v>0</v>
      </c>
      <c r="AS72">
        <v>0</v>
      </c>
      <c r="AT72">
        <v>100</v>
      </c>
      <c r="AU72">
        <v>65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1</v>
      </c>
      <c r="BD72" t="s">
        <v>6</v>
      </c>
      <c r="BE72" t="s">
        <v>6</v>
      </c>
      <c r="BF72" t="s">
        <v>6</v>
      </c>
      <c r="BG72" t="s">
        <v>6</v>
      </c>
      <c r="BH72">
        <v>0</v>
      </c>
      <c r="BI72">
        <v>2</v>
      </c>
      <c r="BJ72" t="s">
        <v>118</v>
      </c>
      <c r="BM72">
        <v>108001</v>
      </c>
      <c r="BN72">
        <v>0</v>
      </c>
      <c r="BO72" t="s">
        <v>6</v>
      </c>
      <c r="BP72">
        <v>0</v>
      </c>
      <c r="BQ72">
        <v>3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6</v>
      </c>
      <c r="BZ72">
        <v>100</v>
      </c>
      <c r="CA72">
        <v>65</v>
      </c>
      <c r="CE72">
        <v>0</v>
      </c>
      <c r="CF72">
        <v>0</v>
      </c>
      <c r="CG72">
        <v>0</v>
      </c>
      <c r="CM72">
        <v>0</v>
      </c>
      <c r="CN72" t="s">
        <v>6</v>
      </c>
      <c r="CO72">
        <v>0</v>
      </c>
      <c r="CP72">
        <f>(P72+Q72+S72)</f>
        <v>78.17</v>
      </c>
      <c r="CQ72">
        <f>AC72*BC72</f>
        <v>16.79</v>
      </c>
      <c r="CR72">
        <f>AD72*BB72</f>
        <v>0</v>
      </c>
      <c r="CS72">
        <f>AE72*BS72</f>
        <v>0</v>
      </c>
      <c r="CT72">
        <f>AF72*BA72</f>
        <v>139.54</v>
      </c>
      <c r="CU72">
        <f t="shared" ref="CU72:CX76" si="73">AG72</f>
        <v>0</v>
      </c>
      <c r="CV72">
        <f t="shared" si="73"/>
        <v>15.2</v>
      </c>
      <c r="CW72">
        <f t="shared" si="73"/>
        <v>0</v>
      </c>
      <c r="CX72">
        <f t="shared" si="73"/>
        <v>0</v>
      </c>
      <c r="CY72">
        <f>(((S72+R72)*AT72)/100)</f>
        <v>69.77</v>
      </c>
      <c r="CZ72">
        <f>(((S72+R72)*AU72)/100)</f>
        <v>45.350500000000004</v>
      </c>
      <c r="DC72" t="s">
        <v>6</v>
      </c>
      <c r="DD72" t="s">
        <v>6</v>
      </c>
      <c r="DE72" t="s">
        <v>6</v>
      </c>
      <c r="DF72" t="s">
        <v>6</v>
      </c>
      <c r="DG72" t="s">
        <v>6</v>
      </c>
      <c r="DH72" t="s">
        <v>6</v>
      </c>
      <c r="DI72" t="s">
        <v>6</v>
      </c>
      <c r="DJ72" t="s">
        <v>6</v>
      </c>
      <c r="DK72" t="s">
        <v>6</v>
      </c>
      <c r="DL72" t="s">
        <v>6</v>
      </c>
      <c r="DM72" t="s">
        <v>6</v>
      </c>
      <c r="DN72">
        <v>0</v>
      </c>
      <c r="DO72">
        <v>0</v>
      </c>
      <c r="DP72">
        <v>1</v>
      </c>
      <c r="DQ72">
        <v>1</v>
      </c>
      <c r="DU72">
        <v>1003</v>
      </c>
      <c r="DV72" t="s">
        <v>117</v>
      </c>
      <c r="DW72" t="s">
        <v>117</v>
      </c>
      <c r="DX72">
        <v>100</v>
      </c>
      <c r="EE72">
        <v>64674943</v>
      </c>
      <c r="EF72">
        <v>3</v>
      </c>
      <c r="EG72" t="s">
        <v>20</v>
      </c>
      <c r="EH72">
        <v>0</v>
      </c>
      <c r="EI72" t="s">
        <v>6</v>
      </c>
      <c r="EJ72">
        <v>2</v>
      </c>
      <c r="EK72">
        <v>108001</v>
      </c>
      <c r="EL72" t="s">
        <v>119</v>
      </c>
      <c r="EM72" t="s">
        <v>120</v>
      </c>
      <c r="EO72" t="s">
        <v>6</v>
      </c>
      <c r="EQ72">
        <v>131072</v>
      </c>
      <c r="ER72">
        <v>156.33000000000001</v>
      </c>
      <c r="ES72">
        <v>16.79</v>
      </c>
      <c r="ET72">
        <v>0</v>
      </c>
      <c r="EU72">
        <v>0</v>
      </c>
      <c r="EV72">
        <v>139.54</v>
      </c>
      <c r="EW72">
        <v>15.2</v>
      </c>
      <c r="EX72">
        <v>0</v>
      </c>
      <c r="EY72">
        <v>0</v>
      </c>
      <c r="FQ72">
        <v>0</v>
      </c>
      <c r="FR72">
        <f>ROUND(IF(AND(BH72=3,BI72=3),P72,0),2)</f>
        <v>0</v>
      </c>
      <c r="FS72">
        <v>0</v>
      </c>
      <c r="FX72">
        <v>100</v>
      </c>
      <c r="FY72">
        <v>65</v>
      </c>
      <c r="GA72" t="s">
        <v>6</v>
      </c>
      <c r="GD72">
        <v>1</v>
      </c>
      <c r="GF72">
        <v>-596386547</v>
      </c>
      <c r="GG72">
        <v>2</v>
      </c>
      <c r="GH72">
        <v>1</v>
      </c>
      <c r="GI72">
        <v>-2</v>
      </c>
      <c r="GJ72">
        <v>0</v>
      </c>
      <c r="GK72">
        <v>0</v>
      </c>
      <c r="GL72">
        <f>ROUND(IF(AND(BH72=3,BI72=3,FS72&lt;&gt;0),P72,0),2)</f>
        <v>0</v>
      </c>
      <c r="GM72">
        <f>ROUND(O72+X72+Y72,2)+GX72</f>
        <v>193.29</v>
      </c>
      <c r="GN72">
        <f>IF(OR(BI72=0,BI72=1),ROUND(O72+X72+Y72,2),0)</f>
        <v>0</v>
      </c>
      <c r="GO72">
        <f>IF(BI72=2,ROUND(O72+X72+Y72,2),0)</f>
        <v>193.29</v>
      </c>
      <c r="GP72">
        <f>IF(BI72=4,ROUND(O72+X72+Y72,2)+GX72,0)</f>
        <v>0</v>
      </c>
      <c r="GR72">
        <v>0</v>
      </c>
      <c r="GS72">
        <v>3</v>
      </c>
      <c r="GT72">
        <v>0</v>
      </c>
      <c r="GU72" t="s">
        <v>6</v>
      </c>
      <c r="GV72">
        <f>ROUND((GT72),6)</f>
        <v>0</v>
      </c>
      <c r="GW72">
        <v>1</v>
      </c>
      <c r="GX72">
        <f>ROUND(HC72*I72,2)</f>
        <v>0</v>
      </c>
      <c r="HA72">
        <v>0</v>
      </c>
      <c r="HB72">
        <v>0</v>
      </c>
      <c r="HC72">
        <f>GV72*GW72</f>
        <v>0</v>
      </c>
      <c r="IK72">
        <v>0</v>
      </c>
    </row>
    <row r="73" spans="1:245" x14ac:dyDescent="0.25">
      <c r="A73">
        <v>17</v>
      </c>
      <c r="B73">
        <v>1</v>
      </c>
      <c r="E73" t="s">
        <v>121</v>
      </c>
      <c r="F73" t="s">
        <v>122</v>
      </c>
      <c r="G73" t="s">
        <v>123</v>
      </c>
      <c r="H73" t="s">
        <v>124</v>
      </c>
      <c r="I73">
        <f>ROUND(51/10,6)</f>
        <v>5.0999999999999996</v>
      </c>
      <c r="J73">
        <v>0</v>
      </c>
      <c r="O73">
        <f>ROUND(CP73,2)</f>
        <v>82.16</v>
      </c>
      <c r="P73">
        <f>ROUND(CQ73*I73,2)</f>
        <v>82.16</v>
      </c>
      <c r="Q73">
        <f>ROUND(CR73*I73,2)</f>
        <v>0</v>
      </c>
      <c r="R73">
        <f>ROUND(CS73*I73,2)</f>
        <v>0</v>
      </c>
      <c r="S73">
        <f>ROUND(CT73*I73,2)</f>
        <v>0</v>
      </c>
      <c r="T73">
        <f>ROUND(CU73*I73,2)</f>
        <v>0</v>
      </c>
      <c r="U73">
        <f>CV73*I73</f>
        <v>0</v>
      </c>
      <c r="V73">
        <f>CW73*I73</f>
        <v>0</v>
      </c>
      <c r="W73">
        <f>ROUND(CX73*I73,2)</f>
        <v>0</v>
      </c>
      <c r="X73">
        <f t="shared" si="70"/>
        <v>0</v>
      </c>
      <c r="Y73">
        <f t="shared" si="70"/>
        <v>0</v>
      </c>
      <c r="AA73">
        <v>67925072</v>
      </c>
      <c r="AB73">
        <f>ROUND((AC73+AD73+AF73),6)</f>
        <v>16.11</v>
      </c>
      <c r="AC73">
        <f>ROUND((ES73),6)</f>
        <v>16.11</v>
      </c>
      <c r="AD73">
        <f>ROUND((((ET73)-(EU73))+AE73),6)</f>
        <v>0</v>
      </c>
      <c r="AE73">
        <f t="shared" si="71"/>
        <v>0</v>
      </c>
      <c r="AF73">
        <f t="shared" si="71"/>
        <v>0</v>
      </c>
      <c r="AG73">
        <f>ROUND((AP73),6)</f>
        <v>0</v>
      </c>
      <c r="AH73">
        <f t="shared" si="72"/>
        <v>0</v>
      </c>
      <c r="AI73">
        <f t="shared" si="72"/>
        <v>0</v>
      </c>
      <c r="AJ73">
        <f>(AS73)</f>
        <v>0</v>
      </c>
      <c r="AK73">
        <v>16.11</v>
      </c>
      <c r="AL73">
        <v>16.11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</v>
      </c>
      <c r="BD73" t="s">
        <v>6</v>
      </c>
      <c r="BE73" t="s">
        <v>6</v>
      </c>
      <c r="BF73" t="s">
        <v>6</v>
      </c>
      <c r="BG73" t="s">
        <v>6</v>
      </c>
      <c r="BH73">
        <v>3</v>
      </c>
      <c r="BI73">
        <v>1</v>
      </c>
      <c r="BJ73" t="s">
        <v>125</v>
      </c>
      <c r="BM73">
        <v>500001</v>
      </c>
      <c r="BN73">
        <v>0</v>
      </c>
      <c r="BO73" t="s">
        <v>6</v>
      </c>
      <c r="BP73">
        <v>0</v>
      </c>
      <c r="BQ73">
        <v>8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6</v>
      </c>
      <c r="BZ73">
        <v>0</v>
      </c>
      <c r="CA73">
        <v>0</v>
      </c>
      <c r="CE73">
        <v>0</v>
      </c>
      <c r="CF73">
        <v>0</v>
      </c>
      <c r="CG73">
        <v>0</v>
      </c>
      <c r="CM73">
        <v>0</v>
      </c>
      <c r="CN73" t="s">
        <v>6</v>
      </c>
      <c r="CO73">
        <v>0</v>
      </c>
      <c r="CP73">
        <f>(P73+Q73+S73)</f>
        <v>82.16</v>
      </c>
      <c r="CQ73">
        <f>AC73*BC73</f>
        <v>16.11</v>
      </c>
      <c r="CR73">
        <f>AD73*BB73</f>
        <v>0</v>
      </c>
      <c r="CS73">
        <f>AE73*BS73</f>
        <v>0</v>
      </c>
      <c r="CT73">
        <f>AF73*BA73</f>
        <v>0</v>
      </c>
      <c r="CU73">
        <f t="shared" si="73"/>
        <v>0</v>
      </c>
      <c r="CV73">
        <f t="shared" si="73"/>
        <v>0</v>
      </c>
      <c r="CW73">
        <f t="shared" si="73"/>
        <v>0</v>
      </c>
      <c r="CX73">
        <f t="shared" si="73"/>
        <v>0</v>
      </c>
      <c r="CY73">
        <f>(((S73+R73)*AT73)/100)</f>
        <v>0</v>
      </c>
      <c r="CZ73">
        <f>(((S73+R73)*AU73)/100)</f>
        <v>0</v>
      </c>
      <c r="DC73" t="s">
        <v>6</v>
      </c>
      <c r="DD73" t="s">
        <v>6</v>
      </c>
      <c r="DE73" t="s">
        <v>6</v>
      </c>
      <c r="DF73" t="s">
        <v>6</v>
      </c>
      <c r="DG73" t="s">
        <v>6</v>
      </c>
      <c r="DH73" t="s">
        <v>6</v>
      </c>
      <c r="DI73" t="s">
        <v>6</v>
      </c>
      <c r="DJ73" t="s">
        <v>6</v>
      </c>
      <c r="DK73" t="s">
        <v>6</v>
      </c>
      <c r="DL73" t="s">
        <v>6</v>
      </c>
      <c r="DM73" t="s">
        <v>6</v>
      </c>
      <c r="DN73">
        <v>0</v>
      </c>
      <c r="DO73">
        <v>0</v>
      </c>
      <c r="DP73">
        <v>1</v>
      </c>
      <c r="DQ73">
        <v>1</v>
      </c>
      <c r="DU73">
        <v>1003</v>
      </c>
      <c r="DV73" t="s">
        <v>124</v>
      </c>
      <c r="DW73" t="s">
        <v>124</v>
      </c>
      <c r="DX73">
        <v>10</v>
      </c>
      <c r="EE73">
        <v>64675000</v>
      </c>
      <c r="EF73">
        <v>8</v>
      </c>
      <c r="EG73" t="s">
        <v>26</v>
      </c>
      <c r="EH73">
        <v>0</v>
      </c>
      <c r="EI73" t="s">
        <v>6</v>
      </c>
      <c r="EJ73">
        <v>1</v>
      </c>
      <c r="EK73">
        <v>500001</v>
      </c>
      <c r="EL73" t="s">
        <v>126</v>
      </c>
      <c r="EM73" t="s">
        <v>127</v>
      </c>
      <c r="EO73" t="s">
        <v>6</v>
      </c>
      <c r="EQ73">
        <v>131072</v>
      </c>
      <c r="ER73">
        <v>16.11</v>
      </c>
      <c r="ES73">
        <v>16.11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FQ73">
        <v>0</v>
      </c>
      <c r="FR73">
        <f>ROUND(IF(AND(BH73=3,BI73=3),P73,0),2)</f>
        <v>0</v>
      </c>
      <c r="FS73">
        <v>0</v>
      </c>
      <c r="FX73">
        <v>0</v>
      </c>
      <c r="FY73">
        <v>0</v>
      </c>
      <c r="GA73" t="s">
        <v>6</v>
      </c>
      <c r="GD73">
        <v>1</v>
      </c>
      <c r="GF73">
        <v>-819900352</v>
      </c>
      <c r="GG73">
        <v>2</v>
      </c>
      <c r="GH73">
        <v>1</v>
      </c>
      <c r="GI73">
        <v>-2</v>
      </c>
      <c r="GJ73">
        <v>0</v>
      </c>
      <c r="GK73">
        <v>0</v>
      </c>
      <c r="GL73">
        <f>ROUND(IF(AND(BH73=3,BI73=3,FS73&lt;&gt;0),P73,0),2)</f>
        <v>0</v>
      </c>
      <c r="GM73">
        <f>ROUND(O73+X73+Y73,2)+GX73</f>
        <v>82.16</v>
      </c>
      <c r="GN73">
        <f>IF(OR(BI73=0,BI73=1),ROUND(O73+X73+Y73,2),0)</f>
        <v>82.16</v>
      </c>
      <c r="GO73">
        <f>IF(BI73=2,ROUND(O73+X73+Y73,2),0)</f>
        <v>0</v>
      </c>
      <c r="GP73">
        <f>IF(BI73=4,ROUND(O73+X73+Y73,2)+GX73,0)</f>
        <v>0</v>
      </c>
      <c r="GR73">
        <v>0</v>
      </c>
      <c r="GS73">
        <v>3</v>
      </c>
      <c r="GT73">
        <v>0</v>
      </c>
      <c r="GU73" t="s">
        <v>6</v>
      </c>
      <c r="GV73">
        <f>ROUND((GT73),6)</f>
        <v>0</v>
      </c>
      <c r="GW73">
        <v>1</v>
      </c>
      <c r="GX73">
        <f>ROUND(HC73*I73,2)</f>
        <v>0</v>
      </c>
      <c r="HA73">
        <v>0</v>
      </c>
      <c r="HB73">
        <v>0</v>
      </c>
      <c r="HC73">
        <f>GV73*GW73</f>
        <v>0</v>
      </c>
      <c r="IK73">
        <v>0</v>
      </c>
    </row>
    <row r="74" spans="1:245" x14ac:dyDescent="0.25">
      <c r="A74">
        <v>17</v>
      </c>
      <c r="B74">
        <v>1</v>
      </c>
      <c r="E74" t="s">
        <v>128</v>
      </c>
      <c r="F74" t="s">
        <v>129</v>
      </c>
      <c r="G74" t="s">
        <v>130</v>
      </c>
      <c r="H74" t="s">
        <v>131</v>
      </c>
      <c r="I74">
        <f>ROUND(75/10,6)</f>
        <v>7.5</v>
      </c>
      <c r="J74">
        <v>0</v>
      </c>
      <c r="O74">
        <f>ROUND(CP74,2)</f>
        <v>13.5</v>
      </c>
      <c r="P74">
        <f>ROUND(CQ74*I74,2)</f>
        <v>13.5</v>
      </c>
      <c r="Q74">
        <f>ROUND(CR74*I74,2)</f>
        <v>0</v>
      </c>
      <c r="R74">
        <f>ROUND(CS74*I74,2)</f>
        <v>0</v>
      </c>
      <c r="S74">
        <f>ROUND(CT74*I74,2)</f>
        <v>0</v>
      </c>
      <c r="T74">
        <f>ROUND(CU74*I74,2)</f>
        <v>0</v>
      </c>
      <c r="U74">
        <f>CV74*I74</f>
        <v>0</v>
      </c>
      <c r="V74">
        <f>CW74*I74</f>
        <v>0</v>
      </c>
      <c r="W74">
        <f>ROUND(CX74*I74,2)</f>
        <v>0</v>
      </c>
      <c r="X74">
        <f t="shared" si="70"/>
        <v>0</v>
      </c>
      <c r="Y74">
        <f t="shared" si="70"/>
        <v>0</v>
      </c>
      <c r="AA74">
        <v>67925072</v>
      </c>
      <c r="AB74">
        <f>ROUND((AC74+AD74+AF74),6)</f>
        <v>1.8</v>
      </c>
      <c r="AC74">
        <f>ROUND((ES74),6)</f>
        <v>1.8</v>
      </c>
      <c r="AD74">
        <f>ROUND((((ET74)-(EU74))+AE74),6)</f>
        <v>0</v>
      </c>
      <c r="AE74">
        <f t="shared" si="71"/>
        <v>0</v>
      </c>
      <c r="AF74">
        <f t="shared" si="71"/>
        <v>0</v>
      </c>
      <c r="AG74">
        <f>ROUND((AP74),6)</f>
        <v>0</v>
      </c>
      <c r="AH74">
        <f t="shared" si="72"/>
        <v>0</v>
      </c>
      <c r="AI74">
        <f t="shared" si="72"/>
        <v>0</v>
      </c>
      <c r="AJ74">
        <f>(AS74)</f>
        <v>0</v>
      </c>
      <c r="AK74">
        <v>1.8</v>
      </c>
      <c r="AL74">
        <v>1.8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1</v>
      </c>
      <c r="BD74" t="s">
        <v>6</v>
      </c>
      <c r="BE74" t="s">
        <v>6</v>
      </c>
      <c r="BF74" t="s">
        <v>6</v>
      </c>
      <c r="BG74" t="s">
        <v>6</v>
      </c>
      <c r="BH74">
        <v>3</v>
      </c>
      <c r="BI74">
        <v>1</v>
      </c>
      <c r="BJ74" t="s">
        <v>132</v>
      </c>
      <c r="BM74">
        <v>500001</v>
      </c>
      <c r="BN74">
        <v>0</v>
      </c>
      <c r="BO74" t="s">
        <v>6</v>
      </c>
      <c r="BP74">
        <v>0</v>
      </c>
      <c r="BQ74">
        <v>8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6</v>
      </c>
      <c r="BZ74">
        <v>0</v>
      </c>
      <c r="CA74">
        <v>0</v>
      </c>
      <c r="CE74">
        <v>0</v>
      </c>
      <c r="CF74">
        <v>0</v>
      </c>
      <c r="CG74">
        <v>0</v>
      </c>
      <c r="CM74">
        <v>0</v>
      </c>
      <c r="CN74" t="s">
        <v>6</v>
      </c>
      <c r="CO74">
        <v>0</v>
      </c>
      <c r="CP74">
        <f>(P74+Q74+S74)</f>
        <v>13.5</v>
      </c>
      <c r="CQ74">
        <f>AC74*BC74</f>
        <v>1.8</v>
      </c>
      <c r="CR74">
        <f>AD74*BB74</f>
        <v>0</v>
      </c>
      <c r="CS74">
        <f>AE74*BS74</f>
        <v>0</v>
      </c>
      <c r="CT74">
        <f>AF74*BA74</f>
        <v>0</v>
      </c>
      <c r="CU74">
        <f t="shared" si="73"/>
        <v>0</v>
      </c>
      <c r="CV74">
        <f t="shared" si="73"/>
        <v>0</v>
      </c>
      <c r="CW74">
        <f t="shared" si="73"/>
        <v>0</v>
      </c>
      <c r="CX74">
        <f t="shared" si="73"/>
        <v>0</v>
      </c>
      <c r="CY74">
        <f>(((S74+R74)*AT74)/100)</f>
        <v>0</v>
      </c>
      <c r="CZ74">
        <f>(((S74+R74)*AU74)/100)</f>
        <v>0</v>
      </c>
      <c r="DC74" t="s">
        <v>6</v>
      </c>
      <c r="DD74" t="s">
        <v>6</v>
      </c>
      <c r="DE74" t="s">
        <v>6</v>
      </c>
      <c r="DF74" t="s">
        <v>6</v>
      </c>
      <c r="DG74" t="s">
        <v>6</v>
      </c>
      <c r="DH74" t="s">
        <v>6</v>
      </c>
      <c r="DI74" t="s">
        <v>6</v>
      </c>
      <c r="DJ74" t="s">
        <v>6</v>
      </c>
      <c r="DK74" t="s">
        <v>6</v>
      </c>
      <c r="DL74" t="s">
        <v>6</v>
      </c>
      <c r="DM74" t="s">
        <v>6</v>
      </c>
      <c r="DN74">
        <v>0</v>
      </c>
      <c r="DO74">
        <v>0</v>
      </c>
      <c r="DP74">
        <v>1</v>
      </c>
      <c r="DQ74">
        <v>1</v>
      </c>
      <c r="DU74">
        <v>1010</v>
      </c>
      <c r="DV74" t="s">
        <v>131</v>
      </c>
      <c r="DW74" t="s">
        <v>131</v>
      </c>
      <c r="DX74">
        <v>10</v>
      </c>
      <c r="EE74">
        <v>64675000</v>
      </c>
      <c r="EF74">
        <v>8</v>
      </c>
      <c r="EG74" t="s">
        <v>26</v>
      </c>
      <c r="EH74">
        <v>0</v>
      </c>
      <c r="EI74" t="s">
        <v>6</v>
      </c>
      <c r="EJ74">
        <v>1</v>
      </c>
      <c r="EK74">
        <v>500001</v>
      </c>
      <c r="EL74" t="s">
        <v>126</v>
      </c>
      <c r="EM74" t="s">
        <v>127</v>
      </c>
      <c r="EO74" t="s">
        <v>6</v>
      </c>
      <c r="EQ74">
        <v>131072</v>
      </c>
      <c r="ER74">
        <v>1.8</v>
      </c>
      <c r="ES74">
        <v>1.8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FQ74">
        <v>0</v>
      </c>
      <c r="FR74">
        <f>ROUND(IF(AND(BH74=3,BI74=3),P74,0),2)</f>
        <v>0</v>
      </c>
      <c r="FS74">
        <v>0</v>
      </c>
      <c r="FX74">
        <v>0</v>
      </c>
      <c r="FY74">
        <v>0</v>
      </c>
      <c r="GA74" t="s">
        <v>6</v>
      </c>
      <c r="GD74">
        <v>1</v>
      </c>
      <c r="GF74">
        <v>1476069007</v>
      </c>
      <c r="GG74">
        <v>2</v>
      </c>
      <c r="GH74">
        <v>1</v>
      </c>
      <c r="GI74">
        <v>-2</v>
      </c>
      <c r="GJ74">
        <v>0</v>
      </c>
      <c r="GK74">
        <v>0</v>
      </c>
      <c r="GL74">
        <f>ROUND(IF(AND(BH74=3,BI74=3,FS74&lt;&gt;0),P74,0),2)</f>
        <v>0</v>
      </c>
      <c r="GM74">
        <f>ROUND(O74+X74+Y74,2)+GX74</f>
        <v>13.5</v>
      </c>
      <c r="GN74">
        <f>IF(OR(BI74=0,BI74=1),ROUND(O74+X74+Y74,2),0)</f>
        <v>13.5</v>
      </c>
      <c r="GO74">
        <f>IF(BI74=2,ROUND(O74+X74+Y74,2),0)</f>
        <v>0</v>
      </c>
      <c r="GP74">
        <f>IF(BI74=4,ROUND(O74+X74+Y74,2)+GX74,0)</f>
        <v>0</v>
      </c>
      <c r="GR74">
        <v>0</v>
      </c>
      <c r="GS74">
        <v>3</v>
      </c>
      <c r="GT74">
        <v>0</v>
      </c>
      <c r="GU74" t="s">
        <v>6</v>
      </c>
      <c r="GV74">
        <f>ROUND((GT74),6)</f>
        <v>0</v>
      </c>
      <c r="GW74">
        <v>1</v>
      </c>
      <c r="GX74">
        <f>ROUND(HC74*I74,2)</f>
        <v>0</v>
      </c>
      <c r="HA74">
        <v>0</v>
      </c>
      <c r="HB74">
        <v>0</v>
      </c>
      <c r="HC74">
        <f>GV74*GW74</f>
        <v>0</v>
      </c>
      <c r="IK74">
        <v>0</v>
      </c>
    </row>
    <row r="75" spans="1:245" x14ac:dyDescent="0.25">
      <c r="A75">
        <v>17</v>
      </c>
      <c r="B75">
        <v>1</v>
      </c>
      <c r="C75">
        <f>ROW(SmtRes!A43)</f>
        <v>43</v>
      </c>
      <c r="D75">
        <f>ROW(EtalonRes!A44)</f>
        <v>44</v>
      </c>
      <c r="E75" t="s">
        <v>133</v>
      </c>
      <c r="F75" t="s">
        <v>134</v>
      </c>
      <c r="G75" t="s">
        <v>135</v>
      </c>
      <c r="H75" t="s">
        <v>117</v>
      </c>
      <c r="I75">
        <f>ROUND(50/100,6)</f>
        <v>0.5</v>
      </c>
      <c r="J75">
        <v>0</v>
      </c>
      <c r="O75">
        <f>ROUND(CP75,2)</f>
        <v>34.36</v>
      </c>
      <c r="P75">
        <f>ROUND(CQ75*I75,2)</f>
        <v>7.24</v>
      </c>
      <c r="Q75">
        <f>ROUND(CR75*I75,2)</f>
        <v>1.78</v>
      </c>
      <c r="R75">
        <f>ROUND(CS75*I75,2)</f>
        <v>0.25</v>
      </c>
      <c r="S75">
        <f>ROUND(CT75*I75,2)</f>
        <v>25.34</v>
      </c>
      <c r="T75">
        <f>ROUND(CU75*I75,2)</f>
        <v>0</v>
      </c>
      <c r="U75">
        <f>CV75*I75</f>
        <v>2.6949999999999998</v>
      </c>
      <c r="V75">
        <f>CW75*I75</f>
        <v>0.02</v>
      </c>
      <c r="W75">
        <f>ROUND(CX75*I75,2)</f>
        <v>0</v>
      </c>
      <c r="X75">
        <f t="shared" si="70"/>
        <v>25.59</v>
      </c>
      <c r="Y75">
        <f t="shared" si="70"/>
        <v>16.63</v>
      </c>
      <c r="AA75">
        <v>67925072</v>
      </c>
      <c r="AB75">
        <f>ROUND((AC75+AD75+AF75),6)</f>
        <v>68.7</v>
      </c>
      <c r="AC75">
        <f>ROUND((ES75),6)</f>
        <v>14.48</v>
      </c>
      <c r="AD75">
        <f>ROUND((((ET75)-(EU75))+AE75),6)</f>
        <v>3.55</v>
      </c>
      <c r="AE75">
        <f t="shared" si="71"/>
        <v>0.5</v>
      </c>
      <c r="AF75">
        <f t="shared" si="71"/>
        <v>50.67</v>
      </c>
      <c r="AG75">
        <f>ROUND((AP75),6)</f>
        <v>0</v>
      </c>
      <c r="AH75">
        <f t="shared" si="72"/>
        <v>5.39</v>
      </c>
      <c r="AI75">
        <f t="shared" si="72"/>
        <v>0.04</v>
      </c>
      <c r="AJ75">
        <f>(AS75)</f>
        <v>0</v>
      </c>
      <c r="AK75">
        <v>68.7</v>
      </c>
      <c r="AL75">
        <v>14.48</v>
      </c>
      <c r="AM75">
        <v>3.55</v>
      </c>
      <c r="AN75">
        <v>0.5</v>
      </c>
      <c r="AO75">
        <v>50.67</v>
      </c>
      <c r="AP75">
        <v>0</v>
      </c>
      <c r="AQ75">
        <v>5.39</v>
      </c>
      <c r="AR75">
        <v>0.04</v>
      </c>
      <c r="AS75">
        <v>0</v>
      </c>
      <c r="AT75">
        <v>100</v>
      </c>
      <c r="AU75">
        <v>65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6</v>
      </c>
      <c r="BE75" t="s">
        <v>6</v>
      </c>
      <c r="BF75" t="s">
        <v>6</v>
      </c>
      <c r="BG75" t="s">
        <v>6</v>
      </c>
      <c r="BH75">
        <v>0</v>
      </c>
      <c r="BI75">
        <v>2</v>
      </c>
      <c r="BJ75" t="s">
        <v>136</v>
      </c>
      <c r="BM75">
        <v>108001</v>
      </c>
      <c r="BN75">
        <v>0</v>
      </c>
      <c r="BO75" t="s">
        <v>6</v>
      </c>
      <c r="BP75">
        <v>0</v>
      </c>
      <c r="BQ75">
        <v>3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6</v>
      </c>
      <c r="BZ75">
        <v>100</v>
      </c>
      <c r="CA75">
        <v>65</v>
      </c>
      <c r="CE75">
        <v>0</v>
      </c>
      <c r="CF75">
        <v>0</v>
      </c>
      <c r="CG75">
        <v>0</v>
      </c>
      <c r="CM75">
        <v>0</v>
      </c>
      <c r="CN75" t="s">
        <v>6</v>
      </c>
      <c r="CO75">
        <v>0</v>
      </c>
      <c r="CP75">
        <f>(P75+Q75+S75)</f>
        <v>34.36</v>
      </c>
      <c r="CQ75">
        <f>AC75*BC75</f>
        <v>14.48</v>
      </c>
      <c r="CR75">
        <f>AD75*BB75</f>
        <v>3.55</v>
      </c>
      <c r="CS75">
        <f>AE75*BS75</f>
        <v>0.5</v>
      </c>
      <c r="CT75">
        <f>AF75*BA75</f>
        <v>50.67</v>
      </c>
      <c r="CU75">
        <f t="shared" si="73"/>
        <v>0</v>
      </c>
      <c r="CV75">
        <f t="shared" si="73"/>
        <v>5.39</v>
      </c>
      <c r="CW75">
        <f t="shared" si="73"/>
        <v>0.04</v>
      </c>
      <c r="CX75">
        <f t="shared" si="73"/>
        <v>0</v>
      </c>
      <c r="CY75">
        <f>(((S75+R75)*AT75)/100)</f>
        <v>25.59</v>
      </c>
      <c r="CZ75">
        <f>(((S75+R75)*AU75)/100)</f>
        <v>16.633499999999998</v>
      </c>
      <c r="DC75" t="s">
        <v>6</v>
      </c>
      <c r="DD75" t="s">
        <v>6</v>
      </c>
      <c r="DE75" t="s">
        <v>6</v>
      </c>
      <c r="DF75" t="s">
        <v>6</v>
      </c>
      <c r="DG75" t="s">
        <v>6</v>
      </c>
      <c r="DH75" t="s">
        <v>6</v>
      </c>
      <c r="DI75" t="s">
        <v>6</v>
      </c>
      <c r="DJ75" t="s">
        <v>6</v>
      </c>
      <c r="DK75" t="s">
        <v>6</v>
      </c>
      <c r="DL75" t="s">
        <v>6</v>
      </c>
      <c r="DM75" t="s">
        <v>6</v>
      </c>
      <c r="DN75">
        <v>0</v>
      </c>
      <c r="DO75">
        <v>0</v>
      </c>
      <c r="DP75">
        <v>1</v>
      </c>
      <c r="DQ75">
        <v>1</v>
      </c>
      <c r="DU75">
        <v>1003</v>
      </c>
      <c r="DV75" t="s">
        <v>117</v>
      </c>
      <c r="DW75" t="s">
        <v>117</v>
      </c>
      <c r="DX75">
        <v>100</v>
      </c>
      <c r="EE75">
        <v>64674943</v>
      </c>
      <c r="EF75">
        <v>3</v>
      </c>
      <c r="EG75" t="s">
        <v>20</v>
      </c>
      <c r="EH75">
        <v>0</v>
      </c>
      <c r="EI75" t="s">
        <v>6</v>
      </c>
      <c r="EJ75">
        <v>2</v>
      </c>
      <c r="EK75">
        <v>108001</v>
      </c>
      <c r="EL75" t="s">
        <v>119</v>
      </c>
      <c r="EM75" t="s">
        <v>120</v>
      </c>
      <c r="EO75" t="s">
        <v>6</v>
      </c>
      <c r="EQ75">
        <v>131072</v>
      </c>
      <c r="ER75">
        <v>68.7</v>
      </c>
      <c r="ES75">
        <v>14.48</v>
      </c>
      <c r="ET75">
        <v>3.55</v>
      </c>
      <c r="EU75">
        <v>0.5</v>
      </c>
      <c r="EV75">
        <v>50.67</v>
      </c>
      <c r="EW75">
        <v>5.39</v>
      </c>
      <c r="EX75">
        <v>0.04</v>
      </c>
      <c r="EY75">
        <v>0</v>
      </c>
      <c r="FQ75">
        <v>0</v>
      </c>
      <c r="FR75">
        <f>ROUND(IF(AND(BH75=3,BI75=3),P75,0),2)</f>
        <v>0</v>
      </c>
      <c r="FS75">
        <v>0</v>
      </c>
      <c r="FX75">
        <v>100</v>
      </c>
      <c r="FY75">
        <v>65</v>
      </c>
      <c r="GA75" t="s">
        <v>6</v>
      </c>
      <c r="GD75">
        <v>1</v>
      </c>
      <c r="GF75">
        <v>-1215790049</v>
      </c>
      <c r="GG75">
        <v>2</v>
      </c>
      <c r="GH75">
        <v>1</v>
      </c>
      <c r="GI75">
        <v>-2</v>
      </c>
      <c r="GJ75">
        <v>0</v>
      </c>
      <c r="GK75">
        <v>0</v>
      </c>
      <c r="GL75">
        <f>ROUND(IF(AND(BH75=3,BI75=3,FS75&lt;&gt;0),P75,0),2)</f>
        <v>0</v>
      </c>
      <c r="GM75">
        <f>ROUND(O75+X75+Y75,2)+GX75</f>
        <v>76.58</v>
      </c>
      <c r="GN75">
        <f>IF(OR(BI75=0,BI75=1),ROUND(O75+X75+Y75,2),0)</f>
        <v>0</v>
      </c>
      <c r="GO75">
        <f>IF(BI75=2,ROUND(O75+X75+Y75,2),0)</f>
        <v>76.58</v>
      </c>
      <c r="GP75">
        <f>IF(BI75=4,ROUND(O75+X75+Y75,2)+GX75,0)</f>
        <v>0</v>
      </c>
      <c r="GR75">
        <v>0</v>
      </c>
      <c r="GS75">
        <v>3</v>
      </c>
      <c r="GT75">
        <v>0</v>
      </c>
      <c r="GU75" t="s">
        <v>6</v>
      </c>
      <c r="GV75">
        <f>ROUND((GT75),6)</f>
        <v>0</v>
      </c>
      <c r="GW75">
        <v>1</v>
      </c>
      <c r="GX75">
        <f>ROUND(HC75*I75,2)</f>
        <v>0</v>
      </c>
      <c r="HA75">
        <v>0</v>
      </c>
      <c r="HB75">
        <v>0</v>
      </c>
      <c r="HC75">
        <f>GV75*GW75</f>
        <v>0</v>
      </c>
      <c r="IK75">
        <v>0</v>
      </c>
    </row>
    <row r="76" spans="1:245" x14ac:dyDescent="0.25">
      <c r="A76">
        <v>17</v>
      </c>
      <c r="B76">
        <v>1</v>
      </c>
      <c r="E76" t="s">
        <v>137</v>
      </c>
      <c r="F76" t="s">
        <v>138</v>
      </c>
      <c r="G76" t="s">
        <v>139</v>
      </c>
      <c r="H76" t="s">
        <v>140</v>
      </c>
      <c r="I76">
        <f>ROUND(51/1000,6)</f>
        <v>5.0999999999999997E-2</v>
      </c>
      <c r="J76">
        <v>0</v>
      </c>
      <c r="O76">
        <f>ROUND(CP76,2)</f>
        <v>58.66</v>
      </c>
      <c r="P76">
        <f>ROUND(CQ76*I76,2)</f>
        <v>58.66</v>
      </c>
      <c r="Q76">
        <f>ROUND(CR76*I76,2)</f>
        <v>0</v>
      </c>
      <c r="R76">
        <f>ROUND(CS76*I76,2)</f>
        <v>0</v>
      </c>
      <c r="S76">
        <f>ROUND(CT76*I76,2)</f>
        <v>0</v>
      </c>
      <c r="T76">
        <f>ROUND(CU76*I76,2)</f>
        <v>0</v>
      </c>
      <c r="U76">
        <f>CV76*I76</f>
        <v>0</v>
      </c>
      <c r="V76">
        <f>CW76*I76</f>
        <v>0</v>
      </c>
      <c r="W76">
        <f>ROUND(CX76*I76,2)</f>
        <v>0</v>
      </c>
      <c r="X76">
        <f t="shared" si="70"/>
        <v>0</v>
      </c>
      <c r="Y76">
        <f t="shared" si="70"/>
        <v>0</v>
      </c>
      <c r="AA76">
        <v>67925072</v>
      </c>
      <c r="AB76">
        <f>ROUND((AC76+AD76+AF76),6)</f>
        <v>1150.19</v>
      </c>
      <c r="AC76">
        <f>ROUND((ES76),6)</f>
        <v>1150.19</v>
      </c>
      <c r="AD76">
        <f>ROUND((((ET76)-(EU76))+AE76),6)</f>
        <v>0</v>
      </c>
      <c r="AE76">
        <f t="shared" si="71"/>
        <v>0</v>
      </c>
      <c r="AF76">
        <f t="shared" si="71"/>
        <v>0</v>
      </c>
      <c r="AG76">
        <f>ROUND((AP76),6)</f>
        <v>0</v>
      </c>
      <c r="AH76">
        <f t="shared" si="72"/>
        <v>0</v>
      </c>
      <c r="AI76">
        <f t="shared" si="72"/>
        <v>0</v>
      </c>
      <c r="AJ76">
        <f>(AS76)</f>
        <v>0</v>
      </c>
      <c r="AK76">
        <v>1150.19</v>
      </c>
      <c r="AL76">
        <v>1150.19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</v>
      </c>
      <c r="BD76" t="s">
        <v>6</v>
      </c>
      <c r="BE76" t="s">
        <v>6</v>
      </c>
      <c r="BF76" t="s">
        <v>6</v>
      </c>
      <c r="BG76" t="s">
        <v>6</v>
      </c>
      <c r="BH76">
        <v>3</v>
      </c>
      <c r="BI76">
        <v>2</v>
      </c>
      <c r="BJ76" t="s">
        <v>141</v>
      </c>
      <c r="BM76">
        <v>500002</v>
      </c>
      <c r="BN76">
        <v>0</v>
      </c>
      <c r="BO76" t="s">
        <v>6</v>
      </c>
      <c r="BP76">
        <v>0</v>
      </c>
      <c r="BQ76">
        <v>12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6</v>
      </c>
      <c r="BZ76">
        <v>0</v>
      </c>
      <c r="CA76">
        <v>0</v>
      </c>
      <c r="CE76">
        <v>0</v>
      </c>
      <c r="CF76">
        <v>0</v>
      </c>
      <c r="CG76">
        <v>0</v>
      </c>
      <c r="CM76">
        <v>0</v>
      </c>
      <c r="CN76" t="s">
        <v>6</v>
      </c>
      <c r="CO76">
        <v>0</v>
      </c>
      <c r="CP76">
        <f>(P76+Q76+S76)</f>
        <v>58.66</v>
      </c>
      <c r="CQ76">
        <f>AC76*BC76</f>
        <v>1150.19</v>
      </c>
      <c r="CR76">
        <f>AD76*BB76</f>
        <v>0</v>
      </c>
      <c r="CS76">
        <f>AE76*BS76</f>
        <v>0</v>
      </c>
      <c r="CT76">
        <f>AF76*BA76</f>
        <v>0</v>
      </c>
      <c r="CU76">
        <f t="shared" si="73"/>
        <v>0</v>
      </c>
      <c r="CV76">
        <f t="shared" si="73"/>
        <v>0</v>
      </c>
      <c r="CW76">
        <f t="shared" si="73"/>
        <v>0</v>
      </c>
      <c r="CX76">
        <f t="shared" si="73"/>
        <v>0</v>
      </c>
      <c r="CY76">
        <f>(((S76+R76)*AT76)/100)</f>
        <v>0</v>
      </c>
      <c r="CZ76">
        <f>(((S76+R76)*AU76)/100)</f>
        <v>0</v>
      </c>
      <c r="DC76" t="s">
        <v>6</v>
      </c>
      <c r="DD76" t="s">
        <v>6</v>
      </c>
      <c r="DE76" t="s">
        <v>6</v>
      </c>
      <c r="DF76" t="s">
        <v>6</v>
      </c>
      <c r="DG76" t="s">
        <v>6</v>
      </c>
      <c r="DH76" t="s">
        <v>6</v>
      </c>
      <c r="DI76" t="s">
        <v>6</v>
      </c>
      <c r="DJ76" t="s">
        <v>6</v>
      </c>
      <c r="DK76" t="s">
        <v>6</v>
      </c>
      <c r="DL76" t="s">
        <v>6</v>
      </c>
      <c r="DM76" t="s">
        <v>6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140</v>
      </c>
      <c r="DW76" t="s">
        <v>142</v>
      </c>
      <c r="DX76">
        <v>1</v>
      </c>
      <c r="EE76">
        <v>64675001</v>
      </c>
      <c r="EF76">
        <v>12</v>
      </c>
      <c r="EG76" t="s">
        <v>143</v>
      </c>
      <c r="EH76">
        <v>0</v>
      </c>
      <c r="EI76" t="s">
        <v>6</v>
      </c>
      <c r="EJ76">
        <v>2</v>
      </c>
      <c r="EK76">
        <v>500002</v>
      </c>
      <c r="EL76" t="s">
        <v>144</v>
      </c>
      <c r="EM76" t="s">
        <v>145</v>
      </c>
      <c r="EO76" t="s">
        <v>6</v>
      </c>
      <c r="EQ76">
        <v>131072</v>
      </c>
      <c r="ER76">
        <v>1150.19</v>
      </c>
      <c r="ES76">
        <v>1150.19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FQ76">
        <v>0</v>
      </c>
      <c r="FR76">
        <f>ROUND(IF(AND(BH76=3,BI76=3),P76,0),2)</f>
        <v>0</v>
      </c>
      <c r="FS76">
        <v>0</v>
      </c>
      <c r="FX76">
        <v>0</v>
      </c>
      <c r="FY76">
        <v>0</v>
      </c>
      <c r="GA76" t="s">
        <v>6</v>
      </c>
      <c r="GD76">
        <v>1</v>
      </c>
      <c r="GF76">
        <v>1306444111</v>
      </c>
      <c r="GG76">
        <v>2</v>
      </c>
      <c r="GH76">
        <v>1</v>
      </c>
      <c r="GI76">
        <v>-2</v>
      </c>
      <c r="GJ76">
        <v>0</v>
      </c>
      <c r="GK76">
        <v>0</v>
      </c>
      <c r="GL76">
        <f>ROUND(IF(AND(BH76=3,BI76=3,FS76&lt;&gt;0),P76,0),2)</f>
        <v>0</v>
      </c>
      <c r="GM76">
        <f>ROUND(O76+X76+Y76,2)+GX76</f>
        <v>58.66</v>
      </c>
      <c r="GN76">
        <f>IF(OR(BI76=0,BI76=1),ROUND(O76+X76+Y76,2),0)</f>
        <v>0</v>
      </c>
      <c r="GO76">
        <f>IF(BI76=2,ROUND(O76+X76+Y76,2),0)</f>
        <v>58.66</v>
      </c>
      <c r="GP76">
        <f>IF(BI76=4,ROUND(O76+X76+Y76,2)+GX76,0)</f>
        <v>0</v>
      </c>
      <c r="GR76">
        <v>0</v>
      </c>
      <c r="GS76">
        <v>3</v>
      </c>
      <c r="GT76">
        <v>0</v>
      </c>
      <c r="GU76" t="s">
        <v>6</v>
      </c>
      <c r="GV76">
        <f>ROUND((GT76),6)</f>
        <v>0</v>
      </c>
      <c r="GW76">
        <v>1</v>
      </c>
      <c r="GX76">
        <f>ROUND(HC76*I76,2)</f>
        <v>0</v>
      </c>
      <c r="HA76">
        <v>0</v>
      </c>
      <c r="HB76">
        <v>0</v>
      </c>
      <c r="HC76">
        <f>GV76*GW76</f>
        <v>0</v>
      </c>
      <c r="IK76">
        <v>0</v>
      </c>
    </row>
    <row r="78" spans="1:245" x14ac:dyDescent="0.25">
      <c r="A78" s="2">
        <v>51</v>
      </c>
      <c r="B78" s="2">
        <f>B68</f>
        <v>1</v>
      </c>
      <c r="C78" s="2">
        <f>A68</f>
        <v>4</v>
      </c>
      <c r="D78" s="2">
        <f>ROW(A68)</f>
        <v>68</v>
      </c>
      <c r="E78" s="2"/>
      <c r="F78" s="2" t="str">
        <f>IF(F68&lt;&gt;"",F68,"")</f>
        <v>Новый раздел</v>
      </c>
      <c r="G78" s="2" t="str">
        <f>IF(G68&lt;&gt;"",G68,"")</f>
        <v>2.Кабельные проводки</v>
      </c>
      <c r="H78" s="2">
        <v>0</v>
      </c>
      <c r="I78" s="2"/>
      <c r="J78" s="2"/>
      <c r="K78" s="2"/>
      <c r="L78" s="2"/>
      <c r="M78" s="2"/>
      <c r="N78" s="2"/>
      <c r="O78" s="2">
        <f t="shared" ref="O78:T78" si="74">ROUND(AB78,2)</f>
        <v>266.85000000000002</v>
      </c>
      <c r="P78" s="2">
        <f t="shared" si="74"/>
        <v>169.96</v>
      </c>
      <c r="Q78" s="2">
        <f t="shared" si="74"/>
        <v>1.78</v>
      </c>
      <c r="R78" s="2">
        <f t="shared" si="74"/>
        <v>0.25</v>
      </c>
      <c r="S78" s="2">
        <f t="shared" si="74"/>
        <v>95.11</v>
      </c>
      <c r="T78" s="2">
        <f t="shared" si="74"/>
        <v>0</v>
      </c>
      <c r="U78" s="2">
        <f>AH78</f>
        <v>10.295</v>
      </c>
      <c r="V78" s="2">
        <f>AI78</f>
        <v>0.02</v>
      </c>
      <c r="W78" s="2">
        <f>ROUND(AJ78,2)</f>
        <v>0</v>
      </c>
      <c r="X78" s="2">
        <f>ROUND(AK78,2)</f>
        <v>95.36</v>
      </c>
      <c r="Y78" s="2">
        <f>ROUND(AL78,2)</f>
        <v>61.98</v>
      </c>
      <c r="Z78" s="2"/>
      <c r="AA78" s="2"/>
      <c r="AB78" s="2">
        <f>ROUND(SUMIF(AA72:AA76,"=67925072",O72:O76),2)</f>
        <v>266.85000000000002</v>
      </c>
      <c r="AC78" s="2">
        <f>ROUND(SUMIF(AA72:AA76,"=67925072",P72:P76),2)</f>
        <v>169.96</v>
      </c>
      <c r="AD78" s="2">
        <f>ROUND(SUMIF(AA72:AA76,"=67925072",Q72:Q76),2)</f>
        <v>1.78</v>
      </c>
      <c r="AE78" s="2">
        <f>ROUND(SUMIF(AA72:AA76,"=67925072",R72:R76),2)</f>
        <v>0.25</v>
      </c>
      <c r="AF78" s="2">
        <f>ROUND(SUMIF(AA72:AA76,"=67925072",S72:S76),2)</f>
        <v>95.11</v>
      </c>
      <c r="AG78" s="2">
        <f>ROUND(SUMIF(AA72:AA76,"=67925072",T72:T76),2)</f>
        <v>0</v>
      </c>
      <c r="AH78" s="2">
        <f>SUMIF(AA72:AA76,"=67925072",U72:U76)</f>
        <v>10.295</v>
      </c>
      <c r="AI78" s="2">
        <f>SUMIF(AA72:AA76,"=67925072",V72:V76)</f>
        <v>0.02</v>
      </c>
      <c r="AJ78" s="2">
        <f>ROUND(SUMIF(AA72:AA76,"=67925072",W72:W76),2)</f>
        <v>0</v>
      </c>
      <c r="AK78" s="2">
        <f>ROUND(SUMIF(AA72:AA76,"=67925072",X72:X76),2)</f>
        <v>95.36</v>
      </c>
      <c r="AL78" s="2">
        <f>ROUND(SUMIF(AA72:AA76,"=67925072",Y72:Y76),2)</f>
        <v>61.98</v>
      </c>
      <c r="AM78" s="2"/>
      <c r="AN78" s="2"/>
      <c r="AO78" s="2">
        <f t="shared" ref="AO78:BC78" si="75">ROUND(BX78,2)</f>
        <v>0</v>
      </c>
      <c r="AP78" s="2">
        <f t="shared" si="75"/>
        <v>0</v>
      </c>
      <c r="AQ78" s="2">
        <f t="shared" si="75"/>
        <v>0</v>
      </c>
      <c r="AR78" s="2">
        <f t="shared" si="75"/>
        <v>424.19</v>
      </c>
      <c r="AS78" s="2">
        <f t="shared" si="75"/>
        <v>95.66</v>
      </c>
      <c r="AT78" s="2">
        <f t="shared" si="75"/>
        <v>328.53</v>
      </c>
      <c r="AU78" s="2">
        <f t="shared" si="75"/>
        <v>0</v>
      </c>
      <c r="AV78" s="2">
        <f t="shared" si="75"/>
        <v>169.96</v>
      </c>
      <c r="AW78" s="2">
        <f t="shared" si="75"/>
        <v>169.96</v>
      </c>
      <c r="AX78" s="2">
        <f t="shared" si="75"/>
        <v>0</v>
      </c>
      <c r="AY78" s="2">
        <f t="shared" si="75"/>
        <v>169.96</v>
      </c>
      <c r="AZ78" s="2">
        <f t="shared" si="75"/>
        <v>0</v>
      </c>
      <c r="BA78" s="2">
        <f t="shared" si="75"/>
        <v>0</v>
      </c>
      <c r="BB78" s="2">
        <f t="shared" si="75"/>
        <v>0</v>
      </c>
      <c r="BC78" s="2">
        <f t="shared" si="75"/>
        <v>0</v>
      </c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>
        <f>ROUND(SUMIF(AA72:AA76,"=67925072",FQ72:FQ76),2)</f>
        <v>0</v>
      </c>
      <c r="BY78" s="2">
        <f>ROUND(SUMIF(AA72:AA76,"=67925072",FR72:FR76),2)</f>
        <v>0</v>
      </c>
      <c r="BZ78" s="2">
        <f>ROUND(SUMIF(AA72:AA76,"=67925072",GL72:GL76),2)</f>
        <v>0</v>
      </c>
      <c r="CA78" s="2">
        <f>ROUND(SUMIF(AA72:AA76,"=67925072",GM72:GM76),2)</f>
        <v>424.19</v>
      </c>
      <c r="CB78" s="2">
        <f>ROUND(SUMIF(AA72:AA76,"=67925072",GN72:GN76),2)</f>
        <v>95.66</v>
      </c>
      <c r="CC78" s="2">
        <f>ROUND(SUMIF(AA72:AA76,"=67925072",GO72:GO76),2)</f>
        <v>328.53</v>
      </c>
      <c r="CD78" s="2">
        <f>ROUND(SUMIF(AA72:AA76,"=67925072",GP72:GP76),2)</f>
        <v>0</v>
      </c>
      <c r="CE78" s="2">
        <f>AC78-BX78</f>
        <v>169.96</v>
      </c>
      <c r="CF78" s="2">
        <f>AC78-BY78</f>
        <v>169.96</v>
      </c>
      <c r="CG78" s="2">
        <f>BX78-BZ78</f>
        <v>0</v>
      </c>
      <c r="CH78" s="2">
        <f>AC78-BX78-BY78+BZ78</f>
        <v>169.96</v>
      </c>
      <c r="CI78" s="2">
        <f>BY78-BZ78</f>
        <v>0</v>
      </c>
      <c r="CJ78" s="2">
        <f>ROUND(SUMIF(AA72:AA76,"=67925072",GX72:GX76),2)</f>
        <v>0</v>
      </c>
      <c r="CK78" s="2">
        <f>ROUND(SUMIF(AA72:AA76,"=67925072",GY72:GY76),2)</f>
        <v>0</v>
      </c>
      <c r="CL78" s="2">
        <f>ROUND(SUMIF(AA72:AA76,"=67925072",GZ72:GZ76),2)</f>
        <v>0</v>
      </c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>
        <v>0</v>
      </c>
    </row>
    <row r="80" spans="1:245" x14ac:dyDescent="0.25">
      <c r="A80" s="4">
        <v>50</v>
      </c>
      <c r="B80" s="4">
        <v>0</v>
      </c>
      <c r="C80" s="4">
        <v>0</v>
      </c>
      <c r="D80" s="4">
        <v>1</v>
      </c>
      <c r="E80" s="4">
        <v>201</v>
      </c>
      <c r="F80" s="4">
        <f>ROUND(Source!O78,O80)</f>
        <v>266.85000000000002</v>
      </c>
      <c r="G80" s="4" t="s">
        <v>61</v>
      </c>
      <c r="H80" s="4" t="s">
        <v>62</v>
      </c>
      <c r="I80" s="4"/>
      <c r="J80" s="4"/>
      <c r="K80" s="4">
        <v>201</v>
      </c>
      <c r="L80" s="4">
        <v>1</v>
      </c>
      <c r="M80" s="4">
        <v>3</v>
      </c>
      <c r="N80" s="4" t="s">
        <v>6</v>
      </c>
      <c r="O80" s="4">
        <v>2</v>
      </c>
      <c r="P80" s="4"/>
      <c r="Q80" s="4"/>
      <c r="R80" s="4"/>
      <c r="S80" s="4"/>
      <c r="T80" s="4"/>
      <c r="U80" s="4"/>
      <c r="V80" s="4"/>
      <c r="W80" s="4"/>
    </row>
    <row r="81" spans="1:23" x14ac:dyDescent="0.25">
      <c r="A81" s="4">
        <v>50</v>
      </c>
      <c r="B81" s="4">
        <v>0</v>
      </c>
      <c r="C81" s="4">
        <v>0</v>
      </c>
      <c r="D81" s="4">
        <v>1</v>
      </c>
      <c r="E81" s="4">
        <v>202</v>
      </c>
      <c r="F81" s="4">
        <f>ROUND(Source!P78,O81)</f>
        <v>169.96</v>
      </c>
      <c r="G81" s="4" t="s">
        <v>63</v>
      </c>
      <c r="H81" s="4" t="s">
        <v>64</v>
      </c>
      <c r="I81" s="4"/>
      <c r="J81" s="4"/>
      <c r="K81" s="4">
        <v>202</v>
      </c>
      <c r="L81" s="4">
        <v>2</v>
      </c>
      <c r="M81" s="4">
        <v>3</v>
      </c>
      <c r="N81" s="4" t="s">
        <v>6</v>
      </c>
      <c r="O81" s="4">
        <v>2</v>
      </c>
      <c r="P81" s="4"/>
      <c r="Q81" s="4"/>
      <c r="R81" s="4"/>
      <c r="S81" s="4"/>
      <c r="T81" s="4"/>
      <c r="U81" s="4"/>
      <c r="V81" s="4"/>
      <c r="W81" s="4"/>
    </row>
    <row r="82" spans="1:23" x14ac:dyDescent="0.25">
      <c r="A82" s="4">
        <v>50</v>
      </c>
      <c r="B82" s="4">
        <v>0</v>
      </c>
      <c r="C82" s="4">
        <v>0</v>
      </c>
      <c r="D82" s="4">
        <v>1</v>
      </c>
      <c r="E82" s="4">
        <v>222</v>
      </c>
      <c r="F82" s="4">
        <f>ROUND(Source!AO78,O82)</f>
        <v>0</v>
      </c>
      <c r="G82" s="4" t="s">
        <v>65</v>
      </c>
      <c r="H82" s="4" t="s">
        <v>66</v>
      </c>
      <c r="I82" s="4"/>
      <c r="J82" s="4"/>
      <c r="K82" s="4">
        <v>222</v>
      </c>
      <c r="L82" s="4">
        <v>3</v>
      </c>
      <c r="M82" s="4">
        <v>3</v>
      </c>
      <c r="N82" s="4" t="s">
        <v>6</v>
      </c>
      <c r="O82" s="4">
        <v>2</v>
      </c>
      <c r="P82" s="4"/>
      <c r="Q82" s="4"/>
      <c r="R82" s="4"/>
      <c r="S82" s="4"/>
      <c r="T82" s="4"/>
      <c r="U82" s="4"/>
      <c r="V82" s="4"/>
      <c r="W82" s="4"/>
    </row>
    <row r="83" spans="1:23" x14ac:dyDescent="0.25">
      <c r="A83" s="4">
        <v>50</v>
      </c>
      <c r="B83" s="4">
        <v>0</v>
      </c>
      <c r="C83" s="4">
        <v>0</v>
      </c>
      <c r="D83" s="4">
        <v>1</v>
      </c>
      <c r="E83" s="4">
        <v>225</v>
      </c>
      <c r="F83" s="4">
        <f>ROUND(Source!AV78,O83)</f>
        <v>169.96</v>
      </c>
      <c r="G83" s="4" t="s">
        <v>67</v>
      </c>
      <c r="H83" s="4" t="s">
        <v>68</v>
      </c>
      <c r="I83" s="4"/>
      <c r="J83" s="4"/>
      <c r="K83" s="4">
        <v>225</v>
      </c>
      <c r="L83" s="4">
        <v>4</v>
      </c>
      <c r="M83" s="4">
        <v>3</v>
      </c>
      <c r="N83" s="4" t="s">
        <v>6</v>
      </c>
      <c r="O83" s="4">
        <v>2</v>
      </c>
      <c r="P83" s="4"/>
      <c r="Q83" s="4"/>
      <c r="R83" s="4"/>
      <c r="S83" s="4"/>
      <c r="T83" s="4"/>
      <c r="U83" s="4"/>
      <c r="V83" s="4"/>
      <c r="W83" s="4"/>
    </row>
    <row r="84" spans="1:23" x14ac:dyDescent="0.25">
      <c r="A84" s="4">
        <v>50</v>
      </c>
      <c r="B84" s="4">
        <v>0</v>
      </c>
      <c r="C84" s="4">
        <v>0</v>
      </c>
      <c r="D84" s="4">
        <v>1</v>
      </c>
      <c r="E84" s="4">
        <v>226</v>
      </c>
      <c r="F84" s="4">
        <f>ROUND(Source!AW78,O84)</f>
        <v>169.96</v>
      </c>
      <c r="G84" s="4" t="s">
        <v>69</v>
      </c>
      <c r="H84" s="4" t="s">
        <v>70</v>
      </c>
      <c r="I84" s="4"/>
      <c r="J84" s="4"/>
      <c r="K84" s="4">
        <v>226</v>
      </c>
      <c r="L84" s="4">
        <v>5</v>
      </c>
      <c r="M84" s="4">
        <v>3</v>
      </c>
      <c r="N84" s="4" t="s">
        <v>6</v>
      </c>
      <c r="O84" s="4">
        <v>2</v>
      </c>
      <c r="P84" s="4"/>
      <c r="Q84" s="4"/>
      <c r="R84" s="4"/>
      <c r="S84" s="4"/>
      <c r="T84" s="4"/>
      <c r="U84" s="4"/>
      <c r="V84" s="4"/>
      <c r="W84" s="4"/>
    </row>
    <row r="85" spans="1:23" x14ac:dyDescent="0.25">
      <c r="A85" s="4">
        <v>50</v>
      </c>
      <c r="B85" s="4">
        <v>0</v>
      </c>
      <c r="C85" s="4">
        <v>0</v>
      </c>
      <c r="D85" s="4">
        <v>1</v>
      </c>
      <c r="E85" s="4">
        <v>227</v>
      </c>
      <c r="F85" s="4">
        <f>ROUND(Source!AX78,O85)</f>
        <v>0</v>
      </c>
      <c r="G85" s="4" t="s">
        <v>71</v>
      </c>
      <c r="H85" s="4" t="s">
        <v>72</v>
      </c>
      <c r="I85" s="4"/>
      <c r="J85" s="4"/>
      <c r="K85" s="4">
        <v>227</v>
      </c>
      <c r="L85" s="4">
        <v>6</v>
      </c>
      <c r="M85" s="4">
        <v>3</v>
      </c>
      <c r="N85" s="4" t="s">
        <v>6</v>
      </c>
      <c r="O85" s="4">
        <v>2</v>
      </c>
      <c r="P85" s="4"/>
      <c r="Q85" s="4"/>
      <c r="R85" s="4"/>
      <c r="S85" s="4"/>
      <c r="T85" s="4"/>
      <c r="U85" s="4"/>
      <c r="V85" s="4"/>
      <c r="W85" s="4"/>
    </row>
    <row r="86" spans="1:23" x14ac:dyDescent="0.25">
      <c r="A86" s="4">
        <v>50</v>
      </c>
      <c r="B86" s="4">
        <v>0</v>
      </c>
      <c r="C86" s="4">
        <v>0</v>
      </c>
      <c r="D86" s="4">
        <v>1</v>
      </c>
      <c r="E86" s="4">
        <v>228</v>
      </c>
      <c r="F86" s="4">
        <f>ROUND(Source!AY78,O86)</f>
        <v>169.96</v>
      </c>
      <c r="G86" s="4" t="s">
        <v>73</v>
      </c>
      <c r="H86" s="4" t="s">
        <v>74</v>
      </c>
      <c r="I86" s="4"/>
      <c r="J86" s="4"/>
      <c r="K86" s="4">
        <v>228</v>
      </c>
      <c r="L86" s="4">
        <v>7</v>
      </c>
      <c r="M86" s="4">
        <v>3</v>
      </c>
      <c r="N86" s="4" t="s">
        <v>6</v>
      </c>
      <c r="O86" s="4">
        <v>2</v>
      </c>
      <c r="P86" s="4"/>
      <c r="Q86" s="4"/>
      <c r="R86" s="4"/>
      <c r="S86" s="4"/>
      <c r="T86" s="4"/>
      <c r="U86" s="4"/>
      <c r="V86" s="4"/>
      <c r="W86" s="4"/>
    </row>
    <row r="87" spans="1:23" x14ac:dyDescent="0.25">
      <c r="A87" s="4">
        <v>50</v>
      </c>
      <c r="B87" s="4">
        <v>0</v>
      </c>
      <c r="C87" s="4">
        <v>0</v>
      </c>
      <c r="D87" s="4">
        <v>1</v>
      </c>
      <c r="E87" s="4">
        <v>216</v>
      </c>
      <c r="F87" s="4">
        <f>ROUND(Source!AP78,O87)</f>
        <v>0</v>
      </c>
      <c r="G87" s="4" t="s">
        <v>75</v>
      </c>
      <c r="H87" s="4" t="s">
        <v>76</v>
      </c>
      <c r="I87" s="4"/>
      <c r="J87" s="4"/>
      <c r="K87" s="4">
        <v>216</v>
      </c>
      <c r="L87" s="4">
        <v>8</v>
      </c>
      <c r="M87" s="4">
        <v>3</v>
      </c>
      <c r="N87" s="4" t="s">
        <v>6</v>
      </c>
      <c r="O87" s="4">
        <v>2</v>
      </c>
      <c r="P87" s="4"/>
      <c r="Q87" s="4"/>
      <c r="R87" s="4"/>
      <c r="S87" s="4"/>
      <c r="T87" s="4"/>
      <c r="U87" s="4"/>
      <c r="V87" s="4"/>
      <c r="W87" s="4"/>
    </row>
    <row r="88" spans="1:23" x14ac:dyDescent="0.25">
      <c r="A88" s="4">
        <v>50</v>
      </c>
      <c r="B88" s="4">
        <v>0</v>
      </c>
      <c r="C88" s="4">
        <v>0</v>
      </c>
      <c r="D88" s="4">
        <v>1</v>
      </c>
      <c r="E88" s="4">
        <v>223</v>
      </c>
      <c r="F88" s="4">
        <f>ROUND(Source!AQ78,O88)</f>
        <v>0</v>
      </c>
      <c r="G88" s="4" t="s">
        <v>77</v>
      </c>
      <c r="H88" s="4" t="s">
        <v>78</v>
      </c>
      <c r="I88" s="4"/>
      <c r="J88" s="4"/>
      <c r="K88" s="4">
        <v>223</v>
      </c>
      <c r="L88" s="4">
        <v>9</v>
      </c>
      <c r="M88" s="4">
        <v>3</v>
      </c>
      <c r="N88" s="4" t="s">
        <v>6</v>
      </c>
      <c r="O88" s="4">
        <v>2</v>
      </c>
      <c r="P88" s="4"/>
      <c r="Q88" s="4"/>
      <c r="R88" s="4"/>
      <c r="S88" s="4"/>
      <c r="T88" s="4"/>
      <c r="U88" s="4"/>
      <c r="V88" s="4"/>
      <c r="W88" s="4"/>
    </row>
    <row r="89" spans="1:23" x14ac:dyDescent="0.25">
      <c r="A89" s="4">
        <v>50</v>
      </c>
      <c r="B89" s="4">
        <v>0</v>
      </c>
      <c r="C89" s="4">
        <v>0</v>
      </c>
      <c r="D89" s="4">
        <v>1</v>
      </c>
      <c r="E89" s="4">
        <v>229</v>
      </c>
      <c r="F89" s="4">
        <f>ROUND(Source!AZ78,O89)</f>
        <v>0</v>
      </c>
      <c r="G89" s="4" t="s">
        <v>79</v>
      </c>
      <c r="H89" s="4" t="s">
        <v>80</v>
      </c>
      <c r="I89" s="4"/>
      <c r="J89" s="4"/>
      <c r="K89" s="4">
        <v>229</v>
      </c>
      <c r="L89" s="4">
        <v>10</v>
      </c>
      <c r="M89" s="4">
        <v>3</v>
      </c>
      <c r="N89" s="4" t="s">
        <v>6</v>
      </c>
      <c r="O89" s="4">
        <v>2</v>
      </c>
      <c r="P89" s="4"/>
      <c r="Q89" s="4"/>
      <c r="R89" s="4"/>
      <c r="S89" s="4"/>
      <c r="T89" s="4"/>
      <c r="U89" s="4"/>
      <c r="V89" s="4"/>
      <c r="W89" s="4"/>
    </row>
    <row r="90" spans="1:23" x14ac:dyDescent="0.25">
      <c r="A90" s="4">
        <v>50</v>
      </c>
      <c r="B90" s="4">
        <v>0</v>
      </c>
      <c r="C90" s="4">
        <v>0</v>
      </c>
      <c r="D90" s="4">
        <v>1</v>
      </c>
      <c r="E90" s="4">
        <v>203</v>
      </c>
      <c r="F90" s="4">
        <f>ROUND(Source!Q78,O90)</f>
        <v>1.78</v>
      </c>
      <c r="G90" s="4" t="s">
        <v>81</v>
      </c>
      <c r="H90" s="4" t="s">
        <v>82</v>
      </c>
      <c r="I90" s="4"/>
      <c r="J90" s="4"/>
      <c r="K90" s="4">
        <v>203</v>
      </c>
      <c r="L90" s="4">
        <v>11</v>
      </c>
      <c r="M90" s="4">
        <v>3</v>
      </c>
      <c r="N90" s="4" t="s">
        <v>6</v>
      </c>
      <c r="O90" s="4">
        <v>2</v>
      </c>
      <c r="P90" s="4"/>
      <c r="Q90" s="4"/>
      <c r="R90" s="4"/>
      <c r="S90" s="4"/>
      <c r="T90" s="4"/>
      <c r="U90" s="4"/>
      <c r="V90" s="4"/>
      <c r="W90" s="4"/>
    </row>
    <row r="91" spans="1:23" x14ac:dyDescent="0.25">
      <c r="A91" s="4">
        <v>50</v>
      </c>
      <c r="B91" s="4">
        <v>0</v>
      </c>
      <c r="C91" s="4">
        <v>0</v>
      </c>
      <c r="D91" s="4">
        <v>1</v>
      </c>
      <c r="E91" s="4">
        <v>231</v>
      </c>
      <c r="F91" s="4">
        <f>ROUND(Source!BB78,O91)</f>
        <v>0</v>
      </c>
      <c r="G91" s="4" t="s">
        <v>83</v>
      </c>
      <c r="H91" s="4" t="s">
        <v>84</v>
      </c>
      <c r="I91" s="4"/>
      <c r="J91" s="4"/>
      <c r="K91" s="4">
        <v>231</v>
      </c>
      <c r="L91" s="4">
        <v>12</v>
      </c>
      <c r="M91" s="4">
        <v>3</v>
      </c>
      <c r="N91" s="4" t="s">
        <v>6</v>
      </c>
      <c r="O91" s="4">
        <v>2</v>
      </c>
      <c r="P91" s="4"/>
      <c r="Q91" s="4"/>
      <c r="R91" s="4"/>
      <c r="S91" s="4"/>
      <c r="T91" s="4"/>
      <c r="U91" s="4"/>
      <c r="V91" s="4"/>
      <c r="W91" s="4"/>
    </row>
    <row r="92" spans="1:23" x14ac:dyDescent="0.25">
      <c r="A92" s="4">
        <v>50</v>
      </c>
      <c r="B92" s="4">
        <v>0</v>
      </c>
      <c r="C92" s="4">
        <v>0</v>
      </c>
      <c r="D92" s="4">
        <v>1</v>
      </c>
      <c r="E92" s="4">
        <v>204</v>
      </c>
      <c r="F92" s="4">
        <f>ROUND(Source!R78,O92)</f>
        <v>0.25</v>
      </c>
      <c r="G92" s="4" t="s">
        <v>85</v>
      </c>
      <c r="H92" s="4" t="s">
        <v>86</v>
      </c>
      <c r="I92" s="4"/>
      <c r="J92" s="4"/>
      <c r="K92" s="4">
        <v>204</v>
      </c>
      <c r="L92" s="4">
        <v>13</v>
      </c>
      <c r="M92" s="4">
        <v>3</v>
      </c>
      <c r="N92" s="4" t="s">
        <v>6</v>
      </c>
      <c r="O92" s="4">
        <v>2</v>
      </c>
      <c r="P92" s="4"/>
      <c r="Q92" s="4"/>
      <c r="R92" s="4"/>
      <c r="S92" s="4"/>
      <c r="T92" s="4"/>
      <c r="U92" s="4"/>
      <c r="V92" s="4"/>
      <c r="W92" s="4"/>
    </row>
    <row r="93" spans="1:23" x14ac:dyDescent="0.25">
      <c r="A93" s="4">
        <v>50</v>
      </c>
      <c r="B93" s="4">
        <v>0</v>
      </c>
      <c r="C93" s="4">
        <v>0</v>
      </c>
      <c r="D93" s="4">
        <v>1</v>
      </c>
      <c r="E93" s="4">
        <v>205</v>
      </c>
      <c r="F93" s="4">
        <f>ROUND(Source!S78,O93)</f>
        <v>95.11</v>
      </c>
      <c r="G93" s="4" t="s">
        <v>87</v>
      </c>
      <c r="H93" s="4" t="s">
        <v>88</v>
      </c>
      <c r="I93" s="4"/>
      <c r="J93" s="4"/>
      <c r="K93" s="4">
        <v>205</v>
      </c>
      <c r="L93" s="4">
        <v>14</v>
      </c>
      <c r="M93" s="4">
        <v>3</v>
      </c>
      <c r="N93" s="4" t="s">
        <v>6</v>
      </c>
      <c r="O93" s="4">
        <v>2</v>
      </c>
      <c r="P93" s="4"/>
      <c r="Q93" s="4"/>
      <c r="R93" s="4"/>
      <c r="S93" s="4"/>
      <c r="T93" s="4"/>
      <c r="U93" s="4"/>
      <c r="V93" s="4"/>
      <c r="W93" s="4"/>
    </row>
    <row r="94" spans="1:23" x14ac:dyDescent="0.25">
      <c r="A94" s="4">
        <v>50</v>
      </c>
      <c r="B94" s="4">
        <v>0</v>
      </c>
      <c r="C94" s="4">
        <v>0</v>
      </c>
      <c r="D94" s="4">
        <v>1</v>
      </c>
      <c r="E94" s="4">
        <v>232</v>
      </c>
      <c r="F94" s="4">
        <f>ROUND(Source!BC78,O94)</f>
        <v>0</v>
      </c>
      <c r="G94" s="4" t="s">
        <v>89</v>
      </c>
      <c r="H94" s="4" t="s">
        <v>90</v>
      </c>
      <c r="I94" s="4"/>
      <c r="J94" s="4"/>
      <c r="K94" s="4">
        <v>232</v>
      </c>
      <c r="L94" s="4">
        <v>15</v>
      </c>
      <c r="M94" s="4">
        <v>3</v>
      </c>
      <c r="N94" s="4" t="s">
        <v>6</v>
      </c>
      <c r="O94" s="4">
        <v>2</v>
      </c>
      <c r="P94" s="4"/>
      <c r="Q94" s="4"/>
      <c r="R94" s="4"/>
      <c r="S94" s="4"/>
      <c r="T94" s="4"/>
      <c r="U94" s="4"/>
      <c r="V94" s="4"/>
      <c r="W94" s="4"/>
    </row>
    <row r="95" spans="1:23" x14ac:dyDescent="0.25">
      <c r="A95" s="4">
        <v>50</v>
      </c>
      <c r="B95" s="4">
        <v>0</v>
      </c>
      <c r="C95" s="4">
        <v>0</v>
      </c>
      <c r="D95" s="4">
        <v>1</v>
      </c>
      <c r="E95" s="4">
        <v>214</v>
      </c>
      <c r="F95" s="4">
        <f>ROUND(Source!AS78,O95)</f>
        <v>95.66</v>
      </c>
      <c r="G95" s="4" t="s">
        <v>91</v>
      </c>
      <c r="H95" s="4" t="s">
        <v>92</v>
      </c>
      <c r="I95" s="4"/>
      <c r="J95" s="4"/>
      <c r="K95" s="4">
        <v>214</v>
      </c>
      <c r="L95" s="4">
        <v>16</v>
      </c>
      <c r="M95" s="4">
        <v>3</v>
      </c>
      <c r="N95" s="4" t="s">
        <v>6</v>
      </c>
      <c r="O95" s="4">
        <v>2</v>
      </c>
      <c r="P95" s="4"/>
      <c r="Q95" s="4"/>
      <c r="R95" s="4"/>
      <c r="S95" s="4"/>
      <c r="T95" s="4"/>
      <c r="U95" s="4"/>
      <c r="V95" s="4"/>
      <c r="W95" s="4"/>
    </row>
    <row r="96" spans="1:23" x14ac:dyDescent="0.25">
      <c r="A96" s="4">
        <v>50</v>
      </c>
      <c r="B96" s="4">
        <v>0</v>
      </c>
      <c r="C96" s="4">
        <v>0</v>
      </c>
      <c r="D96" s="4">
        <v>1</v>
      </c>
      <c r="E96" s="4">
        <v>215</v>
      </c>
      <c r="F96" s="4">
        <f>ROUND(Source!AT78,O96)</f>
        <v>328.53</v>
      </c>
      <c r="G96" s="4" t="s">
        <v>93</v>
      </c>
      <c r="H96" s="4" t="s">
        <v>94</v>
      </c>
      <c r="I96" s="4"/>
      <c r="J96" s="4"/>
      <c r="K96" s="4">
        <v>215</v>
      </c>
      <c r="L96" s="4">
        <v>17</v>
      </c>
      <c r="M96" s="4">
        <v>3</v>
      </c>
      <c r="N96" s="4" t="s">
        <v>6</v>
      </c>
      <c r="O96" s="4">
        <v>2</v>
      </c>
      <c r="P96" s="4"/>
      <c r="Q96" s="4"/>
      <c r="R96" s="4"/>
      <c r="S96" s="4"/>
      <c r="T96" s="4"/>
      <c r="U96" s="4"/>
      <c r="V96" s="4"/>
      <c r="W96" s="4"/>
    </row>
    <row r="97" spans="1:245" x14ac:dyDescent="0.25">
      <c r="A97" s="4">
        <v>50</v>
      </c>
      <c r="B97" s="4">
        <v>0</v>
      </c>
      <c r="C97" s="4">
        <v>0</v>
      </c>
      <c r="D97" s="4">
        <v>1</v>
      </c>
      <c r="E97" s="4">
        <v>217</v>
      </c>
      <c r="F97" s="4">
        <f>ROUND(Source!AU78,O97)</f>
        <v>0</v>
      </c>
      <c r="G97" s="4" t="s">
        <v>95</v>
      </c>
      <c r="H97" s="4" t="s">
        <v>96</v>
      </c>
      <c r="I97" s="4"/>
      <c r="J97" s="4"/>
      <c r="K97" s="4">
        <v>217</v>
      </c>
      <c r="L97" s="4">
        <v>18</v>
      </c>
      <c r="M97" s="4">
        <v>3</v>
      </c>
      <c r="N97" s="4" t="s">
        <v>6</v>
      </c>
      <c r="O97" s="4">
        <v>2</v>
      </c>
      <c r="P97" s="4"/>
      <c r="Q97" s="4"/>
      <c r="R97" s="4"/>
      <c r="S97" s="4"/>
      <c r="T97" s="4"/>
      <c r="U97" s="4"/>
      <c r="V97" s="4"/>
      <c r="W97" s="4"/>
    </row>
    <row r="98" spans="1:245" x14ac:dyDescent="0.25">
      <c r="A98" s="4">
        <v>50</v>
      </c>
      <c r="B98" s="4">
        <v>0</v>
      </c>
      <c r="C98" s="4">
        <v>0</v>
      </c>
      <c r="D98" s="4">
        <v>1</v>
      </c>
      <c r="E98" s="4">
        <v>230</v>
      </c>
      <c r="F98" s="4">
        <f>ROUND(Source!BA78,O98)</f>
        <v>0</v>
      </c>
      <c r="G98" s="4" t="s">
        <v>97</v>
      </c>
      <c r="H98" s="4" t="s">
        <v>98</v>
      </c>
      <c r="I98" s="4"/>
      <c r="J98" s="4"/>
      <c r="K98" s="4">
        <v>230</v>
      </c>
      <c r="L98" s="4">
        <v>19</v>
      </c>
      <c r="M98" s="4">
        <v>3</v>
      </c>
      <c r="N98" s="4" t="s">
        <v>6</v>
      </c>
      <c r="O98" s="4">
        <v>2</v>
      </c>
      <c r="P98" s="4"/>
      <c r="Q98" s="4"/>
      <c r="R98" s="4"/>
      <c r="S98" s="4"/>
      <c r="T98" s="4"/>
      <c r="U98" s="4"/>
      <c r="V98" s="4"/>
      <c r="W98" s="4"/>
    </row>
    <row r="99" spans="1:245" x14ac:dyDescent="0.25">
      <c r="A99" s="4">
        <v>50</v>
      </c>
      <c r="B99" s="4">
        <v>0</v>
      </c>
      <c r="C99" s="4">
        <v>0</v>
      </c>
      <c r="D99" s="4">
        <v>1</v>
      </c>
      <c r="E99" s="4">
        <v>206</v>
      </c>
      <c r="F99" s="4">
        <f>ROUND(Source!T78,O99)</f>
        <v>0</v>
      </c>
      <c r="G99" s="4" t="s">
        <v>99</v>
      </c>
      <c r="H99" s="4" t="s">
        <v>100</v>
      </c>
      <c r="I99" s="4"/>
      <c r="J99" s="4"/>
      <c r="K99" s="4">
        <v>206</v>
      </c>
      <c r="L99" s="4">
        <v>20</v>
      </c>
      <c r="M99" s="4">
        <v>3</v>
      </c>
      <c r="N99" s="4" t="s">
        <v>6</v>
      </c>
      <c r="O99" s="4">
        <v>2</v>
      </c>
      <c r="P99" s="4"/>
      <c r="Q99" s="4"/>
      <c r="R99" s="4"/>
      <c r="S99" s="4"/>
      <c r="T99" s="4"/>
      <c r="U99" s="4"/>
      <c r="V99" s="4"/>
      <c r="W99" s="4"/>
    </row>
    <row r="100" spans="1:245" x14ac:dyDescent="0.25">
      <c r="A100" s="4">
        <v>50</v>
      </c>
      <c r="B100" s="4">
        <v>0</v>
      </c>
      <c r="C100" s="4">
        <v>0</v>
      </c>
      <c r="D100" s="4">
        <v>1</v>
      </c>
      <c r="E100" s="4">
        <v>207</v>
      </c>
      <c r="F100" s="4">
        <f>Source!U78</f>
        <v>10.295</v>
      </c>
      <c r="G100" s="4" t="s">
        <v>101</v>
      </c>
      <c r="H100" s="4" t="s">
        <v>102</v>
      </c>
      <c r="I100" s="4"/>
      <c r="J100" s="4"/>
      <c r="K100" s="4">
        <v>207</v>
      </c>
      <c r="L100" s="4">
        <v>21</v>
      </c>
      <c r="M100" s="4">
        <v>3</v>
      </c>
      <c r="N100" s="4" t="s">
        <v>6</v>
      </c>
      <c r="O100" s="4">
        <v>-1</v>
      </c>
      <c r="P100" s="4"/>
      <c r="Q100" s="4"/>
      <c r="R100" s="4"/>
      <c r="S100" s="4"/>
      <c r="T100" s="4"/>
      <c r="U100" s="4"/>
      <c r="V100" s="4"/>
      <c r="W100" s="4"/>
    </row>
    <row r="101" spans="1:245" x14ac:dyDescent="0.25">
      <c r="A101" s="4">
        <v>50</v>
      </c>
      <c r="B101" s="4">
        <v>0</v>
      </c>
      <c r="C101" s="4">
        <v>0</v>
      </c>
      <c r="D101" s="4">
        <v>1</v>
      </c>
      <c r="E101" s="4">
        <v>208</v>
      </c>
      <c r="F101" s="4">
        <f>Source!V78</f>
        <v>0.02</v>
      </c>
      <c r="G101" s="4" t="s">
        <v>103</v>
      </c>
      <c r="H101" s="4" t="s">
        <v>104</v>
      </c>
      <c r="I101" s="4"/>
      <c r="J101" s="4"/>
      <c r="K101" s="4">
        <v>208</v>
      </c>
      <c r="L101" s="4">
        <v>22</v>
      </c>
      <c r="M101" s="4">
        <v>3</v>
      </c>
      <c r="N101" s="4" t="s">
        <v>6</v>
      </c>
      <c r="O101" s="4">
        <v>-1</v>
      </c>
      <c r="P101" s="4"/>
      <c r="Q101" s="4"/>
      <c r="R101" s="4"/>
      <c r="S101" s="4"/>
      <c r="T101" s="4"/>
      <c r="U101" s="4"/>
      <c r="V101" s="4"/>
      <c r="W101" s="4"/>
    </row>
    <row r="102" spans="1:245" x14ac:dyDescent="0.25">
      <c r="A102" s="4">
        <v>50</v>
      </c>
      <c r="B102" s="4">
        <v>0</v>
      </c>
      <c r="C102" s="4">
        <v>0</v>
      </c>
      <c r="D102" s="4">
        <v>1</v>
      </c>
      <c r="E102" s="4">
        <v>209</v>
      </c>
      <c r="F102" s="4">
        <f>ROUND(Source!W78,O102)</f>
        <v>0</v>
      </c>
      <c r="G102" s="4" t="s">
        <v>105</v>
      </c>
      <c r="H102" s="4" t="s">
        <v>106</v>
      </c>
      <c r="I102" s="4"/>
      <c r="J102" s="4"/>
      <c r="K102" s="4">
        <v>209</v>
      </c>
      <c r="L102" s="4">
        <v>23</v>
      </c>
      <c r="M102" s="4">
        <v>3</v>
      </c>
      <c r="N102" s="4" t="s">
        <v>6</v>
      </c>
      <c r="O102" s="4">
        <v>2</v>
      </c>
      <c r="P102" s="4"/>
      <c r="Q102" s="4"/>
      <c r="R102" s="4"/>
      <c r="S102" s="4"/>
      <c r="T102" s="4"/>
      <c r="U102" s="4"/>
      <c r="V102" s="4"/>
      <c r="W102" s="4"/>
    </row>
    <row r="103" spans="1:245" x14ac:dyDescent="0.25">
      <c r="A103" s="4">
        <v>50</v>
      </c>
      <c r="B103" s="4">
        <v>0</v>
      </c>
      <c r="C103" s="4">
        <v>0</v>
      </c>
      <c r="D103" s="4">
        <v>1</v>
      </c>
      <c r="E103" s="4">
        <v>210</v>
      </c>
      <c r="F103" s="4">
        <f>ROUND(Source!X78,O103)</f>
        <v>95.36</v>
      </c>
      <c r="G103" s="4" t="s">
        <v>107</v>
      </c>
      <c r="H103" s="4" t="s">
        <v>108</v>
      </c>
      <c r="I103" s="4"/>
      <c r="J103" s="4"/>
      <c r="K103" s="4">
        <v>210</v>
      </c>
      <c r="L103" s="4">
        <v>24</v>
      </c>
      <c r="M103" s="4">
        <v>3</v>
      </c>
      <c r="N103" s="4" t="s">
        <v>6</v>
      </c>
      <c r="O103" s="4">
        <v>2</v>
      </c>
      <c r="P103" s="4"/>
      <c r="Q103" s="4"/>
      <c r="R103" s="4"/>
      <c r="S103" s="4"/>
      <c r="T103" s="4"/>
      <c r="U103" s="4"/>
      <c r="V103" s="4"/>
      <c r="W103" s="4"/>
    </row>
    <row r="104" spans="1:245" x14ac:dyDescent="0.25">
      <c r="A104" s="4">
        <v>50</v>
      </c>
      <c r="B104" s="4">
        <v>0</v>
      </c>
      <c r="C104" s="4">
        <v>0</v>
      </c>
      <c r="D104" s="4">
        <v>1</v>
      </c>
      <c r="E104" s="4">
        <v>211</v>
      </c>
      <c r="F104" s="4">
        <f>ROUND(Source!Y78,O104)</f>
        <v>61.98</v>
      </c>
      <c r="G104" s="4" t="s">
        <v>109</v>
      </c>
      <c r="H104" s="4" t="s">
        <v>110</v>
      </c>
      <c r="I104" s="4"/>
      <c r="J104" s="4"/>
      <c r="K104" s="4">
        <v>211</v>
      </c>
      <c r="L104" s="4">
        <v>25</v>
      </c>
      <c r="M104" s="4">
        <v>3</v>
      </c>
      <c r="N104" s="4" t="s">
        <v>6</v>
      </c>
      <c r="O104" s="4">
        <v>2</v>
      </c>
      <c r="P104" s="4"/>
      <c r="Q104" s="4"/>
      <c r="R104" s="4"/>
      <c r="S104" s="4"/>
      <c r="T104" s="4"/>
      <c r="U104" s="4"/>
      <c r="V104" s="4"/>
      <c r="W104" s="4"/>
    </row>
    <row r="105" spans="1:245" x14ac:dyDescent="0.25">
      <c r="A105" s="4">
        <v>50</v>
      </c>
      <c r="B105" s="4">
        <v>0</v>
      </c>
      <c r="C105" s="4">
        <v>0</v>
      </c>
      <c r="D105" s="4">
        <v>1</v>
      </c>
      <c r="E105" s="4">
        <v>224</v>
      </c>
      <c r="F105" s="4">
        <f>ROUND(Source!AR78,O105)</f>
        <v>424.19</v>
      </c>
      <c r="G105" s="4" t="s">
        <v>111</v>
      </c>
      <c r="H105" s="4" t="s">
        <v>112</v>
      </c>
      <c r="I105" s="4"/>
      <c r="J105" s="4"/>
      <c r="K105" s="4">
        <v>224</v>
      </c>
      <c r="L105" s="4">
        <v>26</v>
      </c>
      <c r="M105" s="4">
        <v>3</v>
      </c>
      <c r="N105" s="4" t="s">
        <v>6</v>
      </c>
      <c r="O105" s="4">
        <v>2</v>
      </c>
      <c r="P105" s="4"/>
      <c r="Q105" s="4"/>
      <c r="R105" s="4"/>
      <c r="S105" s="4"/>
      <c r="T105" s="4"/>
      <c r="U105" s="4"/>
      <c r="V105" s="4"/>
      <c r="W105" s="4"/>
    </row>
    <row r="107" spans="1:245" x14ac:dyDescent="0.25">
      <c r="A107" s="1">
        <v>4</v>
      </c>
      <c r="B107" s="1">
        <v>1</v>
      </c>
      <c r="C107" s="1"/>
      <c r="D107" s="1">
        <f>ROW(A113)</f>
        <v>113</v>
      </c>
      <c r="E107" s="1"/>
      <c r="F107" s="1" t="s">
        <v>13</v>
      </c>
      <c r="G107" s="1" t="s">
        <v>146</v>
      </c>
      <c r="H107" s="1" t="s">
        <v>6</v>
      </c>
      <c r="I107" s="1">
        <v>0</v>
      </c>
      <c r="J107" s="1"/>
      <c r="K107" s="1">
        <v>0</v>
      </c>
      <c r="L107" s="1"/>
      <c r="M107" s="1"/>
      <c r="N107" s="1"/>
      <c r="O107" s="1"/>
      <c r="P107" s="1"/>
      <c r="Q107" s="1"/>
      <c r="R107" s="1"/>
      <c r="S107" s="1"/>
      <c r="T107" s="1"/>
      <c r="U107" s="1" t="s">
        <v>6</v>
      </c>
      <c r="V107" s="1">
        <v>0</v>
      </c>
      <c r="W107" s="1"/>
      <c r="X107" s="1"/>
      <c r="Y107" s="1"/>
      <c r="Z107" s="1"/>
      <c r="AA107" s="1"/>
      <c r="AB107" s="1" t="s">
        <v>6</v>
      </c>
      <c r="AC107" s="1" t="s">
        <v>6</v>
      </c>
      <c r="AD107" s="1" t="s">
        <v>6</v>
      </c>
      <c r="AE107" s="1" t="s">
        <v>6</v>
      </c>
      <c r="AF107" s="1" t="s">
        <v>6</v>
      </c>
      <c r="AG107" s="1" t="s">
        <v>6</v>
      </c>
      <c r="AH107" s="1"/>
      <c r="AI107" s="1"/>
      <c r="AJ107" s="1"/>
      <c r="AK107" s="1"/>
      <c r="AL107" s="1"/>
      <c r="AM107" s="1"/>
      <c r="AN107" s="1"/>
      <c r="AO107" s="1"/>
      <c r="AP107" s="1" t="s">
        <v>6</v>
      </c>
      <c r="AQ107" s="1" t="s">
        <v>6</v>
      </c>
      <c r="AR107" s="1" t="s">
        <v>6</v>
      </c>
      <c r="AS107" s="1"/>
      <c r="AT107" s="1"/>
      <c r="AU107" s="1"/>
      <c r="AV107" s="1"/>
      <c r="AW107" s="1"/>
      <c r="AX107" s="1"/>
      <c r="AY107" s="1"/>
      <c r="AZ107" s="1" t="s">
        <v>6</v>
      </c>
      <c r="BA107" s="1"/>
      <c r="BB107" s="1" t="s">
        <v>6</v>
      </c>
      <c r="BC107" s="1" t="s">
        <v>6</v>
      </c>
      <c r="BD107" s="1" t="s">
        <v>6</v>
      </c>
      <c r="BE107" s="1" t="s">
        <v>6</v>
      </c>
      <c r="BF107" s="1" t="s">
        <v>6</v>
      </c>
      <c r="BG107" s="1" t="s">
        <v>6</v>
      </c>
      <c r="BH107" s="1" t="s">
        <v>6</v>
      </c>
      <c r="BI107" s="1" t="s">
        <v>6</v>
      </c>
      <c r="BJ107" s="1" t="s">
        <v>6</v>
      </c>
      <c r="BK107" s="1" t="s">
        <v>6</v>
      </c>
      <c r="BL107" s="1" t="s">
        <v>6</v>
      </c>
      <c r="BM107" s="1" t="s">
        <v>6</v>
      </c>
      <c r="BN107" s="1" t="s">
        <v>6</v>
      </c>
      <c r="BO107" s="1" t="s">
        <v>6</v>
      </c>
      <c r="BP107" s="1" t="s">
        <v>6</v>
      </c>
      <c r="BQ107" s="1"/>
      <c r="BR107" s="1"/>
      <c r="BS107" s="1"/>
      <c r="BT107" s="1"/>
      <c r="BU107" s="1"/>
      <c r="BV107" s="1"/>
      <c r="BW107" s="1"/>
      <c r="BX107" s="1">
        <v>0</v>
      </c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>
        <v>0</v>
      </c>
    </row>
    <row r="109" spans="1:245" x14ac:dyDescent="0.25">
      <c r="A109" s="2">
        <v>52</v>
      </c>
      <c r="B109" s="2">
        <f t="shared" ref="B109:G109" si="76">B113</f>
        <v>1</v>
      </c>
      <c r="C109" s="2">
        <f t="shared" si="76"/>
        <v>4</v>
      </c>
      <c r="D109" s="2">
        <f t="shared" si="76"/>
        <v>107</v>
      </c>
      <c r="E109" s="2">
        <f t="shared" si="76"/>
        <v>0</v>
      </c>
      <c r="F109" s="2" t="str">
        <f t="shared" si="76"/>
        <v>Новый раздел</v>
      </c>
      <c r="G109" s="2" t="str">
        <f t="shared" si="76"/>
        <v>3.Настроечные работы</v>
      </c>
      <c r="H109" s="2"/>
      <c r="I109" s="2"/>
      <c r="J109" s="2"/>
      <c r="K109" s="2"/>
      <c r="L109" s="2"/>
      <c r="M109" s="2"/>
      <c r="N109" s="2"/>
      <c r="O109" s="2">
        <f t="shared" ref="O109:AT109" si="77">O113</f>
        <v>482.75</v>
      </c>
      <c r="P109" s="2">
        <f t="shared" si="77"/>
        <v>9.4700000000000006</v>
      </c>
      <c r="Q109" s="2">
        <f t="shared" si="77"/>
        <v>0</v>
      </c>
      <c r="R109" s="2">
        <f t="shared" si="77"/>
        <v>0</v>
      </c>
      <c r="S109" s="2">
        <f t="shared" si="77"/>
        <v>473.28</v>
      </c>
      <c r="T109" s="2">
        <f t="shared" si="77"/>
        <v>0</v>
      </c>
      <c r="U109" s="2">
        <f t="shared" si="77"/>
        <v>32</v>
      </c>
      <c r="V109" s="2">
        <f t="shared" si="77"/>
        <v>0</v>
      </c>
      <c r="W109" s="2">
        <f t="shared" si="77"/>
        <v>0</v>
      </c>
      <c r="X109" s="2">
        <f t="shared" si="77"/>
        <v>397.56</v>
      </c>
      <c r="Y109" s="2">
        <f t="shared" si="77"/>
        <v>283.97000000000003</v>
      </c>
      <c r="Z109" s="2">
        <f t="shared" si="77"/>
        <v>0</v>
      </c>
      <c r="AA109" s="2">
        <f t="shared" si="77"/>
        <v>0</v>
      </c>
      <c r="AB109" s="2">
        <f t="shared" si="77"/>
        <v>482.75</v>
      </c>
      <c r="AC109" s="2">
        <f t="shared" si="77"/>
        <v>9.4700000000000006</v>
      </c>
      <c r="AD109" s="2">
        <f t="shared" si="77"/>
        <v>0</v>
      </c>
      <c r="AE109" s="2">
        <f t="shared" si="77"/>
        <v>0</v>
      </c>
      <c r="AF109" s="2">
        <f t="shared" si="77"/>
        <v>473.28</v>
      </c>
      <c r="AG109" s="2">
        <f t="shared" si="77"/>
        <v>0</v>
      </c>
      <c r="AH109" s="2">
        <f t="shared" si="77"/>
        <v>32</v>
      </c>
      <c r="AI109" s="2">
        <f t="shared" si="77"/>
        <v>0</v>
      </c>
      <c r="AJ109" s="2">
        <f t="shared" si="77"/>
        <v>0</v>
      </c>
      <c r="AK109" s="2">
        <f t="shared" si="77"/>
        <v>397.56</v>
      </c>
      <c r="AL109" s="2">
        <f t="shared" si="77"/>
        <v>283.97000000000003</v>
      </c>
      <c r="AM109" s="2">
        <f t="shared" si="77"/>
        <v>0</v>
      </c>
      <c r="AN109" s="2">
        <f t="shared" si="77"/>
        <v>0</v>
      </c>
      <c r="AO109" s="2">
        <f t="shared" si="77"/>
        <v>0</v>
      </c>
      <c r="AP109" s="2">
        <f t="shared" si="77"/>
        <v>0</v>
      </c>
      <c r="AQ109" s="2">
        <f t="shared" si="77"/>
        <v>0</v>
      </c>
      <c r="AR109" s="2">
        <f t="shared" si="77"/>
        <v>1164.28</v>
      </c>
      <c r="AS109" s="2">
        <f t="shared" si="77"/>
        <v>0</v>
      </c>
      <c r="AT109" s="2">
        <f t="shared" si="77"/>
        <v>1164.28</v>
      </c>
      <c r="AU109" s="2">
        <f t="shared" ref="AU109:BZ109" si="78">AU113</f>
        <v>0</v>
      </c>
      <c r="AV109" s="2">
        <f t="shared" si="78"/>
        <v>9.4700000000000006</v>
      </c>
      <c r="AW109" s="2">
        <f t="shared" si="78"/>
        <v>9.4700000000000006</v>
      </c>
      <c r="AX109" s="2">
        <f t="shared" si="78"/>
        <v>0</v>
      </c>
      <c r="AY109" s="2">
        <f t="shared" si="78"/>
        <v>9.4700000000000006</v>
      </c>
      <c r="AZ109" s="2">
        <f t="shared" si="78"/>
        <v>0</v>
      </c>
      <c r="BA109" s="2">
        <f t="shared" si="78"/>
        <v>0</v>
      </c>
      <c r="BB109" s="2">
        <f t="shared" si="78"/>
        <v>0</v>
      </c>
      <c r="BC109" s="2">
        <f t="shared" si="78"/>
        <v>0</v>
      </c>
      <c r="BD109" s="2">
        <f t="shared" si="78"/>
        <v>0</v>
      </c>
      <c r="BE109" s="2">
        <f t="shared" si="78"/>
        <v>0</v>
      </c>
      <c r="BF109" s="2">
        <f t="shared" si="78"/>
        <v>0</v>
      </c>
      <c r="BG109" s="2">
        <f t="shared" si="78"/>
        <v>0</v>
      </c>
      <c r="BH109" s="2">
        <f t="shared" si="78"/>
        <v>0</v>
      </c>
      <c r="BI109" s="2">
        <f t="shared" si="78"/>
        <v>0</v>
      </c>
      <c r="BJ109" s="2">
        <f t="shared" si="78"/>
        <v>0</v>
      </c>
      <c r="BK109" s="2">
        <f t="shared" si="78"/>
        <v>0</v>
      </c>
      <c r="BL109" s="2">
        <f t="shared" si="78"/>
        <v>0</v>
      </c>
      <c r="BM109" s="2">
        <f t="shared" si="78"/>
        <v>0</v>
      </c>
      <c r="BN109" s="2">
        <f t="shared" si="78"/>
        <v>0</v>
      </c>
      <c r="BO109" s="2">
        <f t="shared" si="78"/>
        <v>0</v>
      </c>
      <c r="BP109" s="2">
        <f t="shared" si="78"/>
        <v>0</v>
      </c>
      <c r="BQ109" s="2">
        <f t="shared" si="78"/>
        <v>0</v>
      </c>
      <c r="BR109" s="2">
        <f t="shared" si="78"/>
        <v>0</v>
      </c>
      <c r="BS109" s="2">
        <f t="shared" si="78"/>
        <v>0</v>
      </c>
      <c r="BT109" s="2">
        <f t="shared" si="78"/>
        <v>0</v>
      </c>
      <c r="BU109" s="2">
        <f t="shared" si="78"/>
        <v>0</v>
      </c>
      <c r="BV109" s="2">
        <f t="shared" si="78"/>
        <v>0</v>
      </c>
      <c r="BW109" s="2">
        <f t="shared" si="78"/>
        <v>0</v>
      </c>
      <c r="BX109" s="2">
        <f t="shared" si="78"/>
        <v>0</v>
      </c>
      <c r="BY109" s="2">
        <f t="shared" si="78"/>
        <v>0</v>
      </c>
      <c r="BZ109" s="2">
        <f t="shared" si="78"/>
        <v>0</v>
      </c>
      <c r="CA109" s="2">
        <f t="shared" ref="CA109:DF109" si="79">CA113</f>
        <v>1164.28</v>
      </c>
      <c r="CB109" s="2">
        <f t="shared" si="79"/>
        <v>0</v>
      </c>
      <c r="CC109" s="2">
        <f t="shared" si="79"/>
        <v>1164.28</v>
      </c>
      <c r="CD109" s="2">
        <f t="shared" si="79"/>
        <v>0</v>
      </c>
      <c r="CE109" s="2">
        <f t="shared" si="79"/>
        <v>9.4700000000000006</v>
      </c>
      <c r="CF109" s="2">
        <f t="shared" si="79"/>
        <v>9.4700000000000006</v>
      </c>
      <c r="CG109" s="2">
        <f t="shared" si="79"/>
        <v>0</v>
      </c>
      <c r="CH109" s="2">
        <f t="shared" si="79"/>
        <v>9.4700000000000006</v>
      </c>
      <c r="CI109" s="2">
        <f t="shared" si="79"/>
        <v>0</v>
      </c>
      <c r="CJ109" s="2">
        <f t="shared" si="79"/>
        <v>0</v>
      </c>
      <c r="CK109" s="2">
        <f t="shared" si="79"/>
        <v>0</v>
      </c>
      <c r="CL109" s="2">
        <f t="shared" si="79"/>
        <v>0</v>
      </c>
      <c r="CM109" s="2">
        <f t="shared" si="79"/>
        <v>0</v>
      </c>
      <c r="CN109" s="2">
        <f t="shared" si="79"/>
        <v>0</v>
      </c>
      <c r="CO109" s="2">
        <f t="shared" si="79"/>
        <v>0</v>
      </c>
      <c r="CP109" s="2">
        <f t="shared" si="79"/>
        <v>0</v>
      </c>
      <c r="CQ109" s="2">
        <f t="shared" si="79"/>
        <v>0</v>
      </c>
      <c r="CR109" s="2">
        <f t="shared" si="79"/>
        <v>0</v>
      </c>
      <c r="CS109" s="2">
        <f t="shared" si="79"/>
        <v>0</v>
      </c>
      <c r="CT109" s="2">
        <f t="shared" si="79"/>
        <v>0</v>
      </c>
      <c r="CU109" s="2">
        <f t="shared" si="79"/>
        <v>0</v>
      </c>
      <c r="CV109" s="2">
        <f t="shared" si="79"/>
        <v>0</v>
      </c>
      <c r="CW109" s="2">
        <f t="shared" si="79"/>
        <v>0</v>
      </c>
      <c r="CX109" s="2">
        <f t="shared" si="79"/>
        <v>0</v>
      </c>
      <c r="CY109" s="2">
        <f t="shared" si="79"/>
        <v>0</v>
      </c>
      <c r="CZ109" s="2">
        <f t="shared" si="79"/>
        <v>0</v>
      </c>
      <c r="DA109" s="2">
        <f t="shared" si="79"/>
        <v>0</v>
      </c>
      <c r="DB109" s="2">
        <f t="shared" si="79"/>
        <v>0</v>
      </c>
      <c r="DC109" s="2">
        <f t="shared" si="79"/>
        <v>0</v>
      </c>
      <c r="DD109" s="2">
        <f t="shared" si="79"/>
        <v>0</v>
      </c>
      <c r="DE109" s="2">
        <f t="shared" si="79"/>
        <v>0</v>
      </c>
      <c r="DF109" s="2">
        <f t="shared" si="79"/>
        <v>0</v>
      </c>
      <c r="DG109" s="3">
        <f t="shared" ref="DG109:EL109" si="80">DG113</f>
        <v>0</v>
      </c>
      <c r="DH109" s="3">
        <f t="shared" si="80"/>
        <v>0</v>
      </c>
      <c r="DI109" s="3">
        <f t="shared" si="80"/>
        <v>0</v>
      </c>
      <c r="DJ109" s="3">
        <f t="shared" si="80"/>
        <v>0</v>
      </c>
      <c r="DK109" s="3">
        <f t="shared" si="80"/>
        <v>0</v>
      </c>
      <c r="DL109" s="3">
        <f t="shared" si="80"/>
        <v>0</v>
      </c>
      <c r="DM109" s="3">
        <f t="shared" si="80"/>
        <v>0</v>
      </c>
      <c r="DN109" s="3">
        <f t="shared" si="80"/>
        <v>0</v>
      </c>
      <c r="DO109" s="3">
        <f t="shared" si="80"/>
        <v>0</v>
      </c>
      <c r="DP109" s="3">
        <f t="shared" si="80"/>
        <v>0</v>
      </c>
      <c r="DQ109" s="3">
        <f t="shared" si="80"/>
        <v>0</v>
      </c>
      <c r="DR109" s="3">
        <f t="shared" si="80"/>
        <v>0</v>
      </c>
      <c r="DS109" s="3">
        <f t="shared" si="80"/>
        <v>0</v>
      </c>
      <c r="DT109" s="3">
        <f t="shared" si="80"/>
        <v>0</v>
      </c>
      <c r="DU109" s="3">
        <f t="shared" si="80"/>
        <v>0</v>
      </c>
      <c r="DV109" s="3">
        <f t="shared" si="80"/>
        <v>0</v>
      </c>
      <c r="DW109" s="3">
        <f t="shared" si="80"/>
        <v>0</v>
      </c>
      <c r="DX109" s="3">
        <f t="shared" si="80"/>
        <v>0</v>
      </c>
      <c r="DY109" s="3">
        <f t="shared" si="80"/>
        <v>0</v>
      </c>
      <c r="DZ109" s="3">
        <f t="shared" si="80"/>
        <v>0</v>
      </c>
      <c r="EA109" s="3">
        <f t="shared" si="80"/>
        <v>0</v>
      </c>
      <c r="EB109" s="3">
        <f t="shared" si="80"/>
        <v>0</v>
      </c>
      <c r="EC109" s="3">
        <f t="shared" si="80"/>
        <v>0</v>
      </c>
      <c r="ED109" s="3">
        <f t="shared" si="80"/>
        <v>0</v>
      </c>
      <c r="EE109" s="3">
        <f t="shared" si="80"/>
        <v>0</v>
      </c>
      <c r="EF109" s="3">
        <f t="shared" si="80"/>
        <v>0</v>
      </c>
      <c r="EG109" s="3">
        <f t="shared" si="80"/>
        <v>0</v>
      </c>
      <c r="EH109" s="3">
        <f t="shared" si="80"/>
        <v>0</v>
      </c>
      <c r="EI109" s="3">
        <f t="shared" si="80"/>
        <v>0</v>
      </c>
      <c r="EJ109" s="3">
        <f t="shared" si="80"/>
        <v>0</v>
      </c>
      <c r="EK109" s="3">
        <f t="shared" si="80"/>
        <v>0</v>
      </c>
      <c r="EL109" s="3">
        <f t="shared" si="80"/>
        <v>0</v>
      </c>
      <c r="EM109" s="3">
        <f t="shared" ref="EM109:FR109" si="81">EM113</f>
        <v>0</v>
      </c>
      <c r="EN109" s="3">
        <f t="shared" si="81"/>
        <v>0</v>
      </c>
      <c r="EO109" s="3">
        <f t="shared" si="81"/>
        <v>0</v>
      </c>
      <c r="EP109" s="3">
        <f t="shared" si="81"/>
        <v>0</v>
      </c>
      <c r="EQ109" s="3">
        <f t="shared" si="81"/>
        <v>0</v>
      </c>
      <c r="ER109" s="3">
        <f t="shared" si="81"/>
        <v>0</v>
      </c>
      <c r="ES109" s="3">
        <f t="shared" si="81"/>
        <v>0</v>
      </c>
      <c r="ET109" s="3">
        <f t="shared" si="81"/>
        <v>0</v>
      </c>
      <c r="EU109" s="3">
        <f t="shared" si="81"/>
        <v>0</v>
      </c>
      <c r="EV109" s="3">
        <f t="shared" si="81"/>
        <v>0</v>
      </c>
      <c r="EW109" s="3">
        <f t="shared" si="81"/>
        <v>0</v>
      </c>
      <c r="EX109" s="3">
        <f t="shared" si="81"/>
        <v>0</v>
      </c>
      <c r="EY109" s="3">
        <f t="shared" si="81"/>
        <v>0</v>
      </c>
      <c r="EZ109" s="3">
        <f t="shared" si="81"/>
        <v>0</v>
      </c>
      <c r="FA109" s="3">
        <f t="shared" si="81"/>
        <v>0</v>
      </c>
      <c r="FB109" s="3">
        <f t="shared" si="81"/>
        <v>0</v>
      </c>
      <c r="FC109" s="3">
        <f t="shared" si="81"/>
        <v>0</v>
      </c>
      <c r="FD109" s="3">
        <f t="shared" si="81"/>
        <v>0</v>
      </c>
      <c r="FE109" s="3">
        <f t="shared" si="81"/>
        <v>0</v>
      </c>
      <c r="FF109" s="3">
        <f t="shared" si="81"/>
        <v>0</v>
      </c>
      <c r="FG109" s="3">
        <f t="shared" si="81"/>
        <v>0</v>
      </c>
      <c r="FH109" s="3">
        <f t="shared" si="81"/>
        <v>0</v>
      </c>
      <c r="FI109" s="3">
        <f t="shared" si="81"/>
        <v>0</v>
      </c>
      <c r="FJ109" s="3">
        <f t="shared" si="81"/>
        <v>0</v>
      </c>
      <c r="FK109" s="3">
        <f t="shared" si="81"/>
        <v>0</v>
      </c>
      <c r="FL109" s="3">
        <f t="shared" si="81"/>
        <v>0</v>
      </c>
      <c r="FM109" s="3">
        <f t="shared" si="81"/>
        <v>0</v>
      </c>
      <c r="FN109" s="3">
        <f t="shared" si="81"/>
        <v>0</v>
      </c>
      <c r="FO109" s="3">
        <f t="shared" si="81"/>
        <v>0</v>
      </c>
      <c r="FP109" s="3">
        <f t="shared" si="81"/>
        <v>0</v>
      </c>
      <c r="FQ109" s="3">
        <f t="shared" si="81"/>
        <v>0</v>
      </c>
      <c r="FR109" s="3">
        <f t="shared" si="81"/>
        <v>0</v>
      </c>
      <c r="FS109" s="3">
        <f t="shared" ref="FS109:GX109" si="82">FS113</f>
        <v>0</v>
      </c>
      <c r="FT109" s="3">
        <f t="shared" si="82"/>
        <v>0</v>
      </c>
      <c r="FU109" s="3">
        <f t="shared" si="82"/>
        <v>0</v>
      </c>
      <c r="FV109" s="3">
        <f t="shared" si="82"/>
        <v>0</v>
      </c>
      <c r="FW109" s="3">
        <f t="shared" si="82"/>
        <v>0</v>
      </c>
      <c r="FX109" s="3">
        <f t="shared" si="82"/>
        <v>0</v>
      </c>
      <c r="FY109" s="3">
        <f t="shared" si="82"/>
        <v>0</v>
      </c>
      <c r="FZ109" s="3">
        <f t="shared" si="82"/>
        <v>0</v>
      </c>
      <c r="GA109" s="3">
        <f t="shared" si="82"/>
        <v>0</v>
      </c>
      <c r="GB109" s="3">
        <f t="shared" si="82"/>
        <v>0</v>
      </c>
      <c r="GC109" s="3">
        <f t="shared" si="82"/>
        <v>0</v>
      </c>
      <c r="GD109" s="3">
        <f t="shared" si="82"/>
        <v>0</v>
      </c>
      <c r="GE109" s="3">
        <f t="shared" si="82"/>
        <v>0</v>
      </c>
      <c r="GF109" s="3">
        <f t="shared" si="82"/>
        <v>0</v>
      </c>
      <c r="GG109" s="3">
        <f t="shared" si="82"/>
        <v>0</v>
      </c>
      <c r="GH109" s="3">
        <f t="shared" si="82"/>
        <v>0</v>
      </c>
      <c r="GI109" s="3">
        <f t="shared" si="82"/>
        <v>0</v>
      </c>
      <c r="GJ109" s="3">
        <f t="shared" si="82"/>
        <v>0</v>
      </c>
      <c r="GK109" s="3">
        <f t="shared" si="82"/>
        <v>0</v>
      </c>
      <c r="GL109" s="3">
        <f t="shared" si="82"/>
        <v>0</v>
      </c>
      <c r="GM109" s="3">
        <f t="shared" si="82"/>
        <v>0</v>
      </c>
      <c r="GN109" s="3">
        <f t="shared" si="82"/>
        <v>0</v>
      </c>
      <c r="GO109" s="3">
        <f t="shared" si="82"/>
        <v>0</v>
      </c>
      <c r="GP109" s="3">
        <f t="shared" si="82"/>
        <v>0</v>
      </c>
      <c r="GQ109" s="3">
        <f t="shared" si="82"/>
        <v>0</v>
      </c>
      <c r="GR109" s="3">
        <f t="shared" si="82"/>
        <v>0</v>
      </c>
      <c r="GS109" s="3">
        <f t="shared" si="82"/>
        <v>0</v>
      </c>
      <c r="GT109" s="3">
        <f t="shared" si="82"/>
        <v>0</v>
      </c>
      <c r="GU109" s="3">
        <f t="shared" si="82"/>
        <v>0</v>
      </c>
      <c r="GV109" s="3">
        <f t="shared" si="82"/>
        <v>0</v>
      </c>
      <c r="GW109" s="3">
        <f t="shared" si="82"/>
        <v>0</v>
      </c>
      <c r="GX109" s="3">
        <f t="shared" si="82"/>
        <v>0</v>
      </c>
    </row>
    <row r="111" spans="1:245" x14ac:dyDescent="0.25">
      <c r="A111">
        <v>17</v>
      </c>
      <c r="B111">
        <v>1</v>
      </c>
      <c r="C111">
        <f>ROW(SmtRes!A45)</f>
        <v>45</v>
      </c>
      <c r="D111">
        <f>ROW(EtalonRes!A46)</f>
        <v>46</v>
      </c>
      <c r="E111" t="s">
        <v>147</v>
      </c>
      <c r="F111" t="s">
        <v>148</v>
      </c>
      <c r="G111" t="s">
        <v>149</v>
      </c>
      <c r="H111" t="s">
        <v>18</v>
      </c>
      <c r="I111">
        <f>ROUND(1,6)</f>
        <v>1</v>
      </c>
      <c r="J111">
        <v>0</v>
      </c>
      <c r="O111">
        <f>ROUND(CP111,2)</f>
        <v>482.75</v>
      </c>
      <c r="P111">
        <f>ROUND(CQ111*I111,2)</f>
        <v>9.4700000000000006</v>
      </c>
      <c r="Q111">
        <f>ROUND(CR111*I111,2)</f>
        <v>0</v>
      </c>
      <c r="R111">
        <f>ROUND(CS111*I111,2)</f>
        <v>0</v>
      </c>
      <c r="S111">
        <f>ROUND(CT111*I111,2)</f>
        <v>473.28</v>
      </c>
      <c r="T111">
        <f>ROUND(CU111*I111,2)</f>
        <v>0</v>
      </c>
      <c r="U111">
        <f>CV111*I111</f>
        <v>32</v>
      </c>
      <c r="V111">
        <f>CW111*I111</f>
        <v>0</v>
      </c>
      <c r="W111">
        <f>ROUND(CX111*I111,2)</f>
        <v>0</v>
      </c>
      <c r="X111">
        <f>ROUND(CY111,2)</f>
        <v>397.56</v>
      </c>
      <c r="Y111">
        <f>ROUND(CZ111,2)</f>
        <v>283.97000000000003</v>
      </c>
      <c r="AA111">
        <v>67925072</v>
      </c>
      <c r="AB111">
        <f>ROUND((AC111+AD111+AF111),6)</f>
        <v>482.75</v>
      </c>
      <c r="AC111">
        <f>ROUND((ES111),6)</f>
        <v>9.4700000000000006</v>
      </c>
      <c r="AD111">
        <f>ROUND((((ET111)-(EU111))+AE111),6)</f>
        <v>0</v>
      </c>
      <c r="AE111">
        <f>ROUND((EU111),6)</f>
        <v>0</v>
      </c>
      <c r="AF111">
        <f>ROUND((EV111),6)</f>
        <v>473.28</v>
      </c>
      <c r="AG111">
        <f>ROUND((AP111),6)</f>
        <v>0</v>
      </c>
      <c r="AH111">
        <f>(EW111)</f>
        <v>32</v>
      </c>
      <c r="AI111">
        <f>(EX111)</f>
        <v>0</v>
      </c>
      <c r="AJ111">
        <f>(AS111)</f>
        <v>0</v>
      </c>
      <c r="AK111">
        <v>482.75</v>
      </c>
      <c r="AL111">
        <v>9.4700000000000006</v>
      </c>
      <c r="AM111">
        <v>0</v>
      </c>
      <c r="AN111">
        <v>0</v>
      </c>
      <c r="AO111">
        <v>473.28</v>
      </c>
      <c r="AP111">
        <v>0</v>
      </c>
      <c r="AQ111">
        <v>32</v>
      </c>
      <c r="AR111">
        <v>0</v>
      </c>
      <c r="AS111">
        <v>0</v>
      </c>
      <c r="AT111">
        <v>84</v>
      </c>
      <c r="AU111">
        <v>60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</v>
      </c>
      <c r="BD111" t="s">
        <v>6</v>
      </c>
      <c r="BE111" t="s">
        <v>6</v>
      </c>
      <c r="BF111" t="s">
        <v>6</v>
      </c>
      <c r="BG111" t="s">
        <v>6</v>
      </c>
      <c r="BH111">
        <v>0</v>
      </c>
      <c r="BI111">
        <v>2</v>
      </c>
      <c r="BJ111" t="s">
        <v>150</v>
      </c>
      <c r="BM111">
        <v>110008</v>
      </c>
      <c r="BN111">
        <v>0</v>
      </c>
      <c r="BO111" t="s">
        <v>6</v>
      </c>
      <c r="BP111">
        <v>0</v>
      </c>
      <c r="BQ111">
        <v>3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6</v>
      </c>
      <c r="BZ111">
        <v>84</v>
      </c>
      <c r="CA111">
        <v>60</v>
      </c>
      <c r="CE111">
        <v>0</v>
      </c>
      <c r="CF111">
        <v>0</v>
      </c>
      <c r="CG111">
        <v>0</v>
      </c>
      <c r="CM111">
        <v>0</v>
      </c>
      <c r="CN111" t="s">
        <v>6</v>
      </c>
      <c r="CO111">
        <v>0</v>
      </c>
      <c r="CP111">
        <f>(P111+Q111+S111)</f>
        <v>482.75</v>
      </c>
      <c r="CQ111">
        <f>AC111*BC111</f>
        <v>9.4700000000000006</v>
      </c>
      <c r="CR111">
        <f>AD111*BB111</f>
        <v>0</v>
      </c>
      <c r="CS111">
        <f>AE111*BS111</f>
        <v>0</v>
      </c>
      <c r="CT111">
        <f>AF111*BA111</f>
        <v>473.28</v>
      </c>
      <c r="CU111">
        <f>AG111</f>
        <v>0</v>
      </c>
      <c r="CV111">
        <f>AH111</f>
        <v>32</v>
      </c>
      <c r="CW111">
        <f>AI111</f>
        <v>0</v>
      </c>
      <c r="CX111">
        <f>AJ111</f>
        <v>0</v>
      </c>
      <c r="CY111">
        <f>(((S111+R111)*AT111)/100)</f>
        <v>397.55519999999996</v>
      </c>
      <c r="CZ111">
        <f>(((S111+R111)*AU111)/100)</f>
        <v>283.96800000000002</v>
      </c>
      <c r="DC111" t="s">
        <v>6</v>
      </c>
      <c r="DD111" t="s">
        <v>6</v>
      </c>
      <c r="DE111" t="s">
        <v>6</v>
      </c>
      <c r="DF111" t="s">
        <v>6</v>
      </c>
      <c r="DG111" t="s">
        <v>6</v>
      </c>
      <c r="DH111" t="s">
        <v>6</v>
      </c>
      <c r="DI111" t="s">
        <v>6</v>
      </c>
      <c r="DJ111" t="s">
        <v>6</v>
      </c>
      <c r="DK111" t="s">
        <v>6</v>
      </c>
      <c r="DL111" t="s">
        <v>6</v>
      </c>
      <c r="DM111" t="s">
        <v>6</v>
      </c>
      <c r="DN111">
        <v>0</v>
      </c>
      <c r="DO111">
        <v>0</v>
      </c>
      <c r="DP111">
        <v>1</v>
      </c>
      <c r="DQ111">
        <v>1</v>
      </c>
      <c r="DU111">
        <v>1013</v>
      </c>
      <c r="DV111" t="s">
        <v>18</v>
      </c>
      <c r="DW111" t="s">
        <v>18</v>
      </c>
      <c r="DX111">
        <v>1</v>
      </c>
      <c r="EE111">
        <v>64674952</v>
      </c>
      <c r="EF111">
        <v>3</v>
      </c>
      <c r="EG111" t="s">
        <v>20</v>
      </c>
      <c r="EH111">
        <v>0</v>
      </c>
      <c r="EI111" t="s">
        <v>6</v>
      </c>
      <c r="EJ111">
        <v>2</v>
      </c>
      <c r="EK111">
        <v>110008</v>
      </c>
      <c r="EL111" t="s">
        <v>151</v>
      </c>
      <c r="EM111" t="s">
        <v>54</v>
      </c>
      <c r="EO111" t="s">
        <v>6</v>
      </c>
      <c r="EQ111">
        <v>131072</v>
      </c>
      <c r="ER111">
        <v>482.75</v>
      </c>
      <c r="ES111">
        <v>9.4700000000000006</v>
      </c>
      <c r="ET111">
        <v>0</v>
      </c>
      <c r="EU111">
        <v>0</v>
      </c>
      <c r="EV111">
        <v>473.28</v>
      </c>
      <c r="EW111">
        <v>32</v>
      </c>
      <c r="EX111">
        <v>0</v>
      </c>
      <c r="EY111">
        <v>0</v>
      </c>
      <c r="FQ111">
        <v>0</v>
      </c>
      <c r="FR111">
        <f>ROUND(IF(AND(BH111=3,BI111=3),P111,0),2)</f>
        <v>0</v>
      </c>
      <c r="FS111">
        <v>0</v>
      </c>
      <c r="FX111">
        <v>84</v>
      </c>
      <c r="FY111">
        <v>60</v>
      </c>
      <c r="GA111" t="s">
        <v>6</v>
      </c>
      <c r="GD111">
        <v>1</v>
      </c>
      <c r="GF111">
        <v>384315605</v>
      </c>
      <c r="GG111">
        <v>2</v>
      </c>
      <c r="GH111">
        <v>1</v>
      </c>
      <c r="GI111">
        <v>-2</v>
      </c>
      <c r="GJ111">
        <v>0</v>
      </c>
      <c r="GK111">
        <v>0</v>
      </c>
      <c r="GL111">
        <f>ROUND(IF(AND(BH111=3,BI111=3,FS111&lt;&gt;0),P111,0),2)</f>
        <v>0</v>
      </c>
      <c r="GM111">
        <f>ROUND(O111+X111+Y111,2)+GX111</f>
        <v>1164.28</v>
      </c>
      <c r="GN111">
        <f>IF(OR(BI111=0,BI111=1),ROUND(O111+X111+Y111,2),0)</f>
        <v>0</v>
      </c>
      <c r="GO111">
        <f>IF(BI111=2,ROUND(O111+X111+Y111,2),0)</f>
        <v>1164.28</v>
      </c>
      <c r="GP111">
        <f>IF(BI111=4,ROUND(O111+X111+Y111,2)+GX111,0)</f>
        <v>0</v>
      </c>
      <c r="GR111">
        <v>0</v>
      </c>
      <c r="GS111">
        <v>3</v>
      </c>
      <c r="GT111">
        <v>0</v>
      </c>
      <c r="GU111" t="s">
        <v>6</v>
      </c>
      <c r="GV111">
        <f>ROUND((GT111),6)</f>
        <v>0</v>
      </c>
      <c r="GW111">
        <v>1</v>
      </c>
      <c r="GX111">
        <f>ROUND(HC111*I111,2)</f>
        <v>0</v>
      </c>
      <c r="HA111">
        <v>0</v>
      </c>
      <c r="HB111">
        <v>0</v>
      </c>
      <c r="HC111">
        <f>GV111*GW111</f>
        <v>0</v>
      </c>
      <c r="IK111">
        <v>0</v>
      </c>
    </row>
    <row r="113" spans="1:206" x14ac:dyDescent="0.25">
      <c r="A113" s="2">
        <v>51</v>
      </c>
      <c r="B113" s="2">
        <f>B107</f>
        <v>1</v>
      </c>
      <c r="C113" s="2">
        <f>A107</f>
        <v>4</v>
      </c>
      <c r="D113" s="2">
        <f>ROW(A107)</f>
        <v>107</v>
      </c>
      <c r="E113" s="2"/>
      <c r="F113" s="2" t="str">
        <f>IF(F107&lt;&gt;"",F107,"")</f>
        <v>Новый раздел</v>
      </c>
      <c r="G113" s="2" t="str">
        <f>IF(G107&lt;&gt;"",G107,"")</f>
        <v>3.Настроечные работы</v>
      </c>
      <c r="H113" s="2">
        <v>0</v>
      </c>
      <c r="I113" s="2"/>
      <c r="J113" s="2"/>
      <c r="K113" s="2"/>
      <c r="L113" s="2"/>
      <c r="M113" s="2"/>
      <c r="N113" s="2"/>
      <c r="O113" s="2">
        <f t="shared" ref="O113:T113" si="83">ROUND(AB113,2)</f>
        <v>482.75</v>
      </c>
      <c r="P113" s="2">
        <f t="shared" si="83"/>
        <v>9.4700000000000006</v>
      </c>
      <c r="Q113" s="2">
        <f t="shared" si="83"/>
        <v>0</v>
      </c>
      <c r="R113" s="2">
        <f t="shared" si="83"/>
        <v>0</v>
      </c>
      <c r="S113" s="2">
        <f t="shared" si="83"/>
        <v>473.28</v>
      </c>
      <c r="T113" s="2">
        <f t="shared" si="83"/>
        <v>0</v>
      </c>
      <c r="U113" s="2">
        <f>AH113</f>
        <v>32</v>
      </c>
      <c r="V113" s="2">
        <f>AI113</f>
        <v>0</v>
      </c>
      <c r="W113" s="2">
        <f>ROUND(AJ113,2)</f>
        <v>0</v>
      </c>
      <c r="X113" s="2">
        <f>ROUND(AK113,2)</f>
        <v>397.56</v>
      </c>
      <c r="Y113" s="2">
        <f>ROUND(AL113,2)</f>
        <v>283.97000000000003</v>
      </c>
      <c r="Z113" s="2"/>
      <c r="AA113" s="2"/>
      <c r="AB113" s="2">
        <f>ROUND(SUMIF(AA111:AA111,"=67925072",O111:O111),2)</f>
        <v>482.75</v>
      </c>
      <c r="AC113" s="2">
        <f>ROUND(SUMIF(AA111:AA111,"=67925072",P111:P111),2)</f>
        <v>9.4700000000000006</v>
      </c>
      <c r="AD113" s="2">
        <f>ROUND(SUMIF(AA111:AA111,"=67925072",Q111:Q111),2)</f>
        <v>0</v>
      </c>
      <c r="AE113" s="2">
        <f>ROUND(SUMIF(AA111:AA111,"=67925072",R111:R111),2)</f>
        <v>0</v>
      </c>
      <c r="AF113" s="2">
        <f>ROUND(SUMIF(AA111:AA111,"=67925072",S111:S111),2)</f>
        <v>473.28</v>
      </c>
      <c r="AG113" s="2">
        <f>ROUND(SUMIF(AA111:AA111,"=67925072",T111:T111),2)</f>
        <v>0</v>
      </c>
      <c r="AH113" s="2">
        <f>SUMIF(AA111:AA111,"=67925072",U111:U111)</f>
        <v>32</v>
      </c>
      <c r="AI113" s="2">
        <f>SUMIF(AA111:AA111,"=67925072",V111:V111)</f>
        <v>0</v>
      </c>
      <c r="AJ113" s="2">
        <f>ROUND(SUMIF(AA111:AA111,"=67925072",W111:W111),2)</f>
        <v>0</v>
      </c>
      <c r="AK113" s="2">
        <f>ROUND(SUMIF(AA111:AA111,"=67925072",X111:X111),2)</f>
        <v>397.56</v>
      </c>
      <c r="AL113" s="2">
        <f>ROUND(SUMIF(AA111:AA111,"=67925072",Y111:Y111),2)</f>
        <v>283.97000000000003</v>
      </c>
      <c r="AM113" s="2"/>
      <c r="AN113" s="2"/>
      <c r="AO113" s="2">
        <f t="shared" ref="AO113:BC113" si="84">ROUND(BX113,2)</f>
        <v>0</v>
      </c>
      <c r="AP113" s="2">
        <f t="shared" si="84"/>
        <v>0</v>
      </c>
      <c r="AQ113" s="2">
        <f t="shared" si="84"/>
        <v>0</v>
      </c>
      <c r="AR113" s="2">
        <f t="shared" si="84"/>
        <v>1164.28</v>
      </c>
      <c r="AS113" s="2">
        <f t="shared" si="84"/>
        <v>0</v>
      </c>
      <c r="AT113" s="2">
        <f t="shared" si="84"/>
        <v>1164.28</v>
      </c>
      <c r="AU113" s="2">
        <f t="shared" si="84"/>
        <v>0</v>
      </c>
      <c r="AV113" s="2">
        <f t="shared" si="84"/>
        <v>9.4700000000000006</v>
      </c>
      <c r="AW113" s="2">
        <f t="shared" si="84"/>
        <v>9.4700000000000006</v>
      </c>
      <c r="AX113" s="2">
        <f t="shared" si="84"/>
        <v>0</v>
      </c>
      <c r="AY113" s="2">
        <f t="shared" si="84"/>
        <v>9.4700000000000006</v>
      </c>
      <c r="AZ113" s="2">
        <f t="shared" si="84"/>
        <v>0</v>
      </c>
      <c r="BA113" s="2">
        <f t="shared" si="84"/>
        <v>0</v>
      </c>
      <c r="BB113" s="2">
        <f t="shared" si="84"/>
        <v>0</v>
      </c>
      <c r="BC113" s="2">
        <f t="shared" si="84"/>
        <v>0</v>
      </c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>
        <f>ROUND(SUMIF(AA111:AA111,"=67925072",FQ111:FQ111),2)</f>
        <v>0</v>
      </c>
      <c r="BY113" s="2">
        <f>ROUND(SUMIF(AA111:AA111,"=67925072",FR111:FR111),2)</f>
        <v>0</v>
      </c>
      <c r="BZ113" s="2">
        <f>ROUND(SUMIF(AA111:AA111,"=67925072",GL111:GL111),2)</f>
        <v>0</v>
      </c>
      <c r="CA113" s="2">
        <f>ROUND(SUMIF(AA111:AA111,"=67925072",GM111:GM111),2)</f>
        <v>1164.28</v>
      </c>
      <c r="CB113" s="2">
        <f>ROUND(SUMIF(AA111:AA111,"=67925072",GN111:GN111),2)</f>
        <v>0</v>
      </c>
      <c r="CC113" s="2">
        <f>ROUND(SUMIF(AA111:AA111,"=67925072",GO111:GO111),2)</f>
        <v>1164.28</v>
      </c>
      <c r="CD113" s="2">
        <f>ROUND(SUMIF(AA111:AA111,"=67925072",GP111:GP111),2)</f>
        <v>0</v>
      </c>
      <c r="CE113" s="2">
        <f>AC113-BX113</f>
        <v>9.4700000000000006</v>
      </c>
      <c r="CF113" s="2">
        <f>AC113-BY113</f>
        <v>9.4700000000000006</v>
      </c>
      <c r="CG113" s="2">
        <f>BX113-BZ113</f>
        <v>0</v>
      </c>
      <c r="CH113" s="2">
        <f>AC113-BX113-BY113+BZ113</f>
        <v>9.4700000000000006</v>
      </c>
      <c r="CI113" s="2">
        <f>BY113-BZ113</f>
        <v>0</v>
      </c>
      <c r="CJ113" s="2">
        <f>ROUND(SUMIF(AA111:AA111,"=67925072",GX111:GX111),2)</f>
        <v>0</v>
      </c>
      <c r="CK113" s="2">
        <f>ROUND(SUMIF(AA111:AA111,"=67925072",GY111:GY111),2)</f>
        <v>0</v>
      </c>
      <c r="CL113" s="2">
        <f>ROUND(SUMIF(AA111:AA111,"=67925072",GZ111:GZ111),2)</f>
        <v>0</v>
      </c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>
        <v>0</v>
      </c>
    </row>
    <row r="115" spans="1:206" x14ac:dyDescent="0.25">
      <c r="A115" s="4">
        <v>50</v>
      </c>
      <c r="B115" s="4">
        <v>0</v>
      </c>
      <c r="C115" s="4">
        <v>0</v>
      </c>
      <c r="D115" s="4">
        <v>1</v>
      </c>
      <c r="E115" s="4">
        <v>201</v>
      </c>
      <c r="F115" s="4">
        <f>ROUND(Source!O113,O115)</f>
        <v>482.75</v>
      </c>
      <c r="G115" s="4" t="s">
        <v>61</v>
      </c>
      <c r="H115" s="4" t="s">
        <v>62</v>
      </c>
      <c r="I115" s="4"/>
      <c r="J115" s="4"/>
      <c r="K115" s="4">
        <v>201</v>
      </c>
      <c r="L115" s="4">
        <v>1</v>
      </c>
      <c r="M115" s="4">
        <v>3</v>
      </c>
      <c r="N115" s="4" t="s">
        <v>6</v>
      </c>
      <c r="O115" s="4">
        <v>2</v>
      </c>
      <c r="P115" s="4"/>
      <c r="Q115" s="4"/>
      <c r="R115" s="4"/>
      <c r="S115" s="4"/>
      <c r="T115" s="4"/>
      <c r="U115" s="4"/>
      <c r="V115" s="4"/>
      <c r="W115" s="4"/>
    </row>
    <row r="116" spans="1:206" x14ac:dyDescent="0.25">
      <c r="A116" s="4">
        <v>50</v>
      </c>
      <c r="B116" s="4">
        <v>0</v>
      </c>
      <c r="C116" s="4">
        <v>0</v>
      </c>
      <c r="D116" s="4">
        <v>1</v>
      </c>
      <c r="E116" s="4">
        <v>202</v>
      </c>
      <c r="F116" s="4">
        <f>ROUND(Source!P113,O116)</f>
        <v>9.4700000000000006</v>
      </c>
      <c r="G116" s="4" t="s">
        <v>63</v>
      </c>
      <c r="H116" s="4" t="s">
        <v>64</v>
      </c>
      <c r="I116" s="4"/>
      <c r="J116" s="4"/>
      <c r="K116" s="4">
        <v>202</v>
      </c>
      <c r="L116" s="4">
        <v>2</v>
      </c>
      <c r="M116" s="4">
        <v>3</v>
      </c>
      <c r="N116" s="4" t="s">
        <v>6</v>
      </c>
      <c r="O116" s="4">
        <v>2</v>
      </c>
      <c r="P116" s="4"/>
      <c r="Q116" s="4"/>
      <c r="R116" s="4"/>
      <c r="S116" s="4"/>
      <c r="T116" s="4"/>
      <c r="U116" s="4"/>
      <c r="V116" s="4"/>
      <c r="W116" s="4"/>
    </row>
    <row r="117" spans="1:206" x14ac:dyDescent="0.25">
      <c r="A117" s="4">
        <v>50</v>
      </c>
      <c r="B117" s="4">
        <v>0</v>
      </c>
      <c r="C117" s="4">
        <v>0</v>
      </c>
      <c r="D117" s="4">
        <v>1</v>
      </c>
      <c r="E117" s="4">
        <v>222</v>
      </c>
      <c r="F117" s="4">
        <f>ROUND(Source!AO113,O117)</f>
        <v>0</v>
      </c>
      <c r="G117" s="4" t="s">
        <v>65</v>
      </c>
      <c r="H117" s="4" t="s">
        <v>66</v>
      </c>
      <c r="I117" s="4"/>
      <c r="J117" s="4"/>
      <c r="K117" s="4">
        <v>222</v>
      </c>
      <c r="L117" s="4">
        <v>3</v>
      </c>
      <c r="M117" s="4">
        <v>3</v>
      </c>
      <c r="N117" s="4" t="s">
        <v>6</v>
      </c>
      <c r="O117" s="4">
        <v>2</v>
      </c>
      <c r="P117" s="4"/>
      <c r="Q117" s="4"/>
      <c r="R117" s="4"/>
      <c r="S117" s="4"/>
      <c r="T117" s="4"/>
      <c r="U117" s="4"/>
      <c r="V117" s="4"/>
      <c r="W117" s="4"/>
    </row>
    <row r="118" spans="1:206" x14ac:dyDescent="0.25">
      <c r="A118" s="4">
        <v>50</v>
      </c>
      <c r="B118" s="4">
        <v>0</v>
      </c>
      <c r="C118" s="4">
        <v>0</v>
      </c>
      <c r="D118" s="4">
        <v>1</v>
      </c>
      <c r="E118" s="4">
        <v>225</v>
      </c>
      <c r="F118" s="4">
        <f>ROUND(Source!AV113,O118)</f>
        <v>9.4700000000000006</v>
      </c>
      <c r="G118" s="4" t="s">
        <v>67</v>
      </c>
      <c r="H118" s="4" t="s">
        <v>68</v>
      </c>
      <c r="I118" s="4"/>
      <c r="J118" s="4"/>
      <c r="K118" s="4">
        <v>225</v>
      </c>
      <c r="L118" s="4">
        <v>4</v>
      </c>
      <c r="M118" s="4">
        <v>3</v>
      </c>
      <c r="N118" s="4" t="s">
        <v>6</v>
      </c>
      <c r="O118" s="4">
        <v>2</v>
      </c>
      <c r="P118" s="4"/>
      <c r="Q118" s="4"/>
      <c r="R118" s="4"/>
      <c r="S118" s="4"/>
      <c r="T118" s="4"/>
      <c r="U118" s="4"/>
      <c r="V118" s="4"/>
      <c r="W118" s="4"/>
    </row>
    <row r="119" spans="1:206" x14ac:dyDescent="0.25">
      <c r="A119" s="4">
        <v>50</v>
      </c>
      <c r="B119" s="4">
        <v>0</v>
      </c>
      <c r="C119" s="4">
        <v>0</v>
      </c>
      <c r="D119" s="4">
        <v>1</v>
      </c>
      <c r="E119" s="4">
        <v>226</v>
      </c>
      <c r="F119" s="4">
        <f>ROUND(Source!AW113,O119)</f>
        <v>9.4700000000000006</v>
      </c>
      <c r="G119" s="4" t="s">
        <v>69</v>
      </c>
      <c r="H119" s="4" t="s">
        <v>70</v>
      </c>
      <c r="I119" s="4"/>
      <c r="J119" s="4"/>
      <c r="K119" s="4">
        <v>226</v>
      </c>
      <c r="L119" s="4">
        <v>5</v>
      </c>
      <c r="M119" s="4">
        <v>3</v>
      </c>
      <c r="N119" s="4" t="s">
        <v>6</v>
      </c>
      <c r="O119" s="4">
        <v>2</v>
      </c>
      <c r="P119" s="4"/>
      <c r="Q119" s="4"/>
      <c r="R119" s="4"/>
      <c r="S119" s="4"/>
      <c r="T119" s="4"/>
      <c r="U119" s="4"/>
      <c r="V119" s="4"/>
      <c r="W119" s="4"/>
    </row>
    <row r="120" spans="1:206" x14ac:dyDescent="0.25">
      <c r="A120" s="4">
        <v>50</v>
      </c>
      <c r="B120" s="4">
        <v>0</v>
      </c>
      <c r="C120" s="4">
        <v>0</v>
      </c>
      <c r="D120" s="4">
        <v>1</v>
      </c>
      <c r="E120" s="4">
        <v>227</v>
      </c>
      <c r="F120" s="4">
        <f>ROUND(Source!AX113,O120)</f>
        <v>0</v>
      </c>
      <c r="G120" s="4" t="s">
        <v>71</v>
      </c>
      <c r="H120" s="4" t="s">
        <v>72</v>
      </c>
      <c r="I120" s="4"/>
      <c r="J120" s="4"/>
      <c r="K120" s="4">
        <v>227</v>
      </c>
      <c r="L120" s="4">
        <v>6</v>
      </c>
      <c r="M120" s="4">
        <v>3</v>
      </c>
      <c r="N120" s="4" t="s">
        <v>6</v>
      </c>
      <c r="O120" s="4">
        <v>2</v>
      </c>
      <c r="P120" s="4"/>
      <c r="Q120" s="4"/>
      <c r="R120" s="4"/>
      <c r="S120" s="4"/>
      <c r="T120" s="4"/>
      <c r="U120" s="4"/>
      <c r="V120" s="4"/>
      <c r="W120" s="4"/>
    </row>
    <row r="121" spans="1:206" x14ac:dyDescent="0.25">
      <c r="A121" s="4">
        <v>50</v>
      </c>
      <c r="B121" s="4">
        <v>0</v>
      </c>
      <c r="C121" s="4">
        <v>0</v>
      </c>
      <c r="D121" s="4">
        <v>1</v>
      </c>
      <c r="E121" s="4">
        <v>228</v>
      </c>
      <c r="F121" s="4">
        <f>ROUND(Source!AY113,O121)</f>
        <v>9.4700000000000006</v>
      </c>
      <c r="G121" s="4" t="s">
        <v>73</v>
      </c>
      <c r="H121" s="4" t="s">
        <v>74</v>
      </c>
      <c r="I121" s="4"/>
      <c r="J121" s="4"/>
      <c r="K121" s="4">
        <v>228</v>
      </c>
      <c r="L121" s="4">
        <v>7</v>
      </c>
      <c r="M121" s="4">
        <v>3</v>
      </c>
      <c r="N121" s="4" t="s">
        <v>6</v>
      </c>
      <c r="O121" s="4">
        <v>2</v>
      </c>
      <c r="P121" s="4"/>
      <c r="Q121" s="4"/>
      <c r="R121" s="4"/>
      <c r="S121" s="4"/>
      <c r="T121" s="4"/>
      <c r="U121" s="4"/>
      <c r="V121" s="4"/>
      <c r="W121" s="4"/>
    </row>
    <row r="122" spans="1:206" x14ac:dyDescent="0.25">
      <c r="A122" s="4">
        <v>50</v>
      </c>
      <c r="B122" s="4">
        <v>0</v>
      </c>
      <c r="C122" s="4">
        <v>0</v>
      </c>
      <c r="D122" s="4">
        <v>1</v>
      </c>
      <c r="E122" s="4">
        <v>216</v>
      </c>
      <c r="F122" s="4">
        <f>ROUND(Source!AP113,O122)</f>
        <v>0</v>
      </c>
      <c r="G122" s="4" t="s">
        <v>75</v>
      </c>
      <c r="H122" s="4" t="s">
        <v>76</v>
      </c>
      <c r="I122" s="4"/>
      <c r="J122" s="4"/>
      <c r="K122" s="4">
        <v>216</v>
      </c>
      <c r="L122" s="4">
        <v>8</v>
      </c>
      <c r="M122" s="4">
        <v>3</v>
      </c>
      <c r="N122" s="4" t="s">
        <v>6</v>
      </c>
      <c r="O122" s="4">
        <v>2</v>
      </c>
      <c r="P122" s="4"/>
      <c r="Q122" s="4"/>
      <c r="R122" s="4"/>
      <c r="S122" s="4"/>
      <c r="T122" s="4"/>
      <c r="U122" s="4"/>
      <c r="V122" s="4"/>
      <c r="W122" s="4"/>
    </row>
    <row r="123" spans="1:206" x14ac:dyDescent="0.25">
      <c r="A123" s="4">
        <v>50</v>
      </c>
      <c r="B123" s="4">
        <v>0</v>
      </c>
      <c r="C123" s="4">
        <v>0</v>
      </c>
      <c r="D123" s="4">
        <v>1</v>
      </c>
      <c r="E123" s="4">
        <v>223</v>
      </c>
      <c r="F123" s="4">
        <f>ROUND(Source!AQ113,O123)</f>
        <v>0</v>
      </c>
      <c r="G123" s="4" t="s">
        <v>77</v>
      </c>
      <c r="H123" s="4" t="s">
        <v>78</v>
      </c>
      <c r="I123" s="4"/>
      <c r="J123" s="4"/>
      <c r="K123" s="4">
        <v>223</v>
      </c>
      <c r="L123" s="4">
        <v>9</v>
      </c>
      <c r="M123" s="4">
        <v>3</v>
      </c>
      <c r="N123" s="4" t="s">
        <v>6</v>
      </c>
      <c r="O123" s="4">
        <v>2</v>
      </c>
      <c r="P123" s="4"/>
      <c r="Q123" s="4"/>
      <c r="R123" s="4"/>
      <c r="S123" s="4"/>
      <c r="T123" s="4"/>
      <c r="U123" s="4"/>
      <c r="V123" s="4"/>
      <c r="W123" s="4"/>
    </row>
    <row r="124" spans="1:206" x14ac:dyDescent="0.25">
      <c r="A124" s="4">
        <v>50</v>
      </c>
      <c r="B124" s="4">
        <v>0</v>
      </c>
      <c r="C124" s="4">
        <v>0</v>
      </c>
      <c r="D124" s="4">
        <v>1</v>
      </c>
      <c r="E124" s="4">
        <v>229</v>
      </c>
      <c r="F124" s="4">
        <f>ROUND(Source!AZ113,O124)</f>
        <v>0</v>
      </c>
      <c r="G124" s="4" t="s">
        <v>79</v>
      </c>
      <c r="H124" s="4" t="s">
        <v>80</v>
      </c>
      <c r="I124" s="4"/>
      <c r="J124" s="4"/>
      <c r="K124" s="4">
        <v>229</v>
      </c>
      <c r="L124" s="4">
        <v>10</v>
      </c>
      <c r="M124" s="4">
        <v>3</v>
      </c>
      <c r="N124" s="4" t="s">
        <v>6</v>
      </c>
      <c r="O124" s="4">
        <v>2</v>
      </c>
      <c r="P124" s="4"/>
      <c r="Q124" s="4"/>
      <c r="R124" s="4"/>
      <c r="S124" s="4"/>
      <c r="T124" s="4"/>
      <c r="U124" s="4"/>
      <c r="V124" s="4"/>
      <c r="W124" s="4"/>
    </row>
    <row r="125" spans="1:206" x14ac:dyDescent="0.25">
      <c r="A125" s="4">
        <v>50</v>
      </c>
      <c r="B125" s="4">
        <v>0</v>
      </c>
      <c r="C125" s="4">
        <v>0</v>
      </c>
      <c r="D125" s="4">
        <v>1</v>
      </c>
      <c r="E125" s="4">
        <v>203</v>
      </c>
      <c r="F125" s="4">
        <f>ROUND(Source!Q113,O125)</f>
        <v>0</v>
      </c>
      <c r="G125" s="4" t="s">
        <v>81</v>
      </c>
      <c r="H125" s="4" t="s">
        <v>82</v>
      </c>
      <c r="I125" s="4"/>
      <c r="J125" s="4"/>
      <c r="K125" s="4">
        <v>203</v>
      </c>
      <c r="L125" s="4">
        <v>11</v>
      </c>
      <c r="M125" s="4">
        <v>3</v>
      </c>
      <c r="N125" s="4" t="s">
        <v>6</v>
      </c>
      <c r="O125" s="4">
        <v>2</v>
      </c>
      <c r="P125" s="4"/>
      <c r="Q125" s="4"/>
      <c r="R125" s="4"/>
      <c r="S125" s="4"/>
      <c r="T125" s="4"/>
      <c r="U125" s="4"/>
      <c r="V125" s="4"/>
      <c r="W125" s="4"/>
    </row>
    <row r="126" spans="1:206" x14ac:dyDescent="0.25">
      <c r="A126" s="4">
        <v>50</v>
      </c>
      <c r="B126" s="4">
        <v>0</v>
      </c>
      <c r="C126" s="4">
        <v>0</v>
      </c>
      <c r="D126" s="4">
        <v>1</v>
      </c>
      <c r="E126" s="4">
        <v>231</v>
      </c>
      <c r="F126" s="4">
        <f>ROUND(Source!BB113,O126)</f>
        <v>0</v>
      </c>
      <c r="G126" s="4" t="s">
        <v>83</v>
      </c>
      <c r="H126" s="4" t="s">
        <v>84</v>
      </c>
      <c r="I126" s="4"/>
      <c r="J126" s="4"/>
      <c r="K126" s="4">
        <v>231</v>
      </c>
      <c r="L126" s="4">
        <v>12</v>
      </c>
      <c r="M126" s="4">
        <v>3</v>
      </c>
      <c r="N126" s="4" t="s">
        <v>6</v>
      </c>
      <c r="O126" s="4">
        <v>2</v>
      </c>
      <c r="P126" s="4"/>
      <c r="Q126" s="4"/>
      <c r="R126" s="4"/>
      <c r="S126" s="4"/>
      <c r="T126" s="4"/>
      <c r="U126" s="4"/>
      <c r="V126" s="4"/>
      <c r="W126" s="4"/>
    </row>
    <row r="127" spans="1:206" x14ac:dyDescent="0.25">
      <c r="A127" s="4">
        <v>50</v>
      </c>
      <c r="B127" s="4">
        <v>0</v>
      </c>
      <c r="C127" s="4">
        <v>0</v>
      </c>
      <c r="D127" s="4">
        <v>1</v>
      </c>
      <c r="E127" s="4">
        <v>204</v>
      </c>
      <c r="F127" s="4">
        <f>ROUND(Source!R113,O127)</f>
        <v>0</v>
      </c>
      <c r="G127" s="4" t="s">
        <v>85</v>
      </c>
      <c r="H127" s="4" t="s">
        <v>86</v>
      </c>
      <c r="I127" s="4"/>
      <c r="J127" s="4"/>
      <c r="K127" s="4">
        <v>204</v>
      </c>
      <c r="L127" s="4">
        <v>13</v>
      </c>
      <c r="M127" s="4">
        <v>3</v>
      </c>
      <c r="N127" s="4" t="s">
        <v>6</v>
      </c>
      <c r="O127" s="4">
        <v>2</v>
      </c>
      <c r="P127" s="4"/>
      <c r="Q127" s="4"/>
      <c r="R127" s="4"/>
      <c r="S127" s="4"/>
      <c r="T127" s="4"/>
      <c r="U127" s="4"/>
      <c r="V127" s="4"/>
      <c r="W127" s="4"/>
    </row>
    <row r="128" spans="1:206" x14ac:dyDescent="0.25">
      <c r="A128" s="4">
        <v>50</v>
      </c>
      <c r="B128" s="4">
        <v>0</v>
      </c>
      <c r="C128" s="4">
        <v>0</v>
      </c>
      <c r="D128" s="4">
        <v>1</v>
      </c>
      <c r="E128" s="4">
        <v>205</v>
      </c>
      <c r="F128" s="4">
        <f>ROUND(Source!S113,O128)</f>
        <v>473.28</v>
      </c>
      <c r="G128" s="4" t="s">
        <v>87</v>
      </c>
      <c r="H128" s="4" t="s">
        <v>88</v>
      </c>
      <c r="I128" s="4"/>
      <c r="J128" s="4"/>
      <c r="K128" s="4">
        <v>205</v>
      </c>
      <c r="L128" s="4">
        <v>14</v>
      </c>
      <c r="M128" s="4">
        <v>3</v>
      </c>
      <c r="N128" s="4" t="s">
        <v>6</v>
      </c>
      <c r="O128" s="4">
        <v>2</v>
      </c>
      <c r="P128" s="4"/>
      <c r="Q128" s="4"/>
      <c r="R128" s="4"/>
      <c r="S128" s="4"/>
      <c r="T128" s="4"/>
      <c r="U128" s="4"/>
      <c r="V128" s="4"/>
      <c r="W128" s="4"/>
    </row>
    <row r="129" spans="1:206" x14ac:dyDescent="0.25">
      <c r="A129" s="4">
        <v>50</v>
      </c>
      <c r="B129" s="4">
        <v>0</v>
      </c>
      <c r="C129" s="4">
        <v>0</v>
      </c>
      <c r="D129" s="4">
        <v>1</v>
      </c>
      <c r="E129" s="4">
        <v>232</v>
      </c>
      <c r="F129" s="4">
        <f>ROUND(Source!BC113,O129)</f>
        <v>0</v>
      </c>
      <c r="G129" s="4" t="s">
        <v>89</v>
      </c>
      <c r="H129" s="4" t="s">
        <v>90</v>
      </c>
      <c r="I129" s="4"/>
      <c r="J129" s="4"/>
      <c r="K129" s="4">
        <v>232</v>
      </c>
      <c r="L129" s="4">
        <v>15</v>
      </c>
      <c r="M129" s="4">
        <v>3</v>
      </c>
      <c r="N129" s="4" t="s">
        <v>6</v>
      </c>
      <c r="O129" s="4">
        <v>2</v>
      </c>
      <c r="P129" s="4"/>
      <c r="Q129" s="4"/>
      <c r="R129" s="4"/>
      <c r="S129" s="4"/>
      <c r="T129" s="4"/>
      <c r="U129" s="4"/>
      <c r="V129" s="4"/>
      <c r="W129" s="4"/>
    </row>
    <row r="130" spans="1:206" x14ac:dyDescent="0.25">
      <c r="A130" s="4">
        <v>50</v>
      </c>
      <c r="B130" s="4">
        <v>0</v>
      </c>
      <c r="C130" s="4">
        <v>0</v>
      </c>
      <c r="D130" s="4">
        <v>1</v>
      </c>
      <c r="E130" s="4">
        <v>214</v>
      </c>
      <c r="F130" s="4">
        <f>ROUND(Source!AS113,O130)</f>
        <v>0</v>
      </c>
      <c r="G130" s="4" t="s">
        <v>91</v>
      </c>
      <c r="H130" s="4" t="s">
        <v>92</v>
      </c>
      <c r="I130" s="4"/>
      <c r="J130" s="4"/>
      <c r="K130" s="4">
        <v>214</v>
      </c>
      <c r="L130" s="4">
        <v>16</v>
      </c>
      <c r="M130" s="4">
        <v>3</v>
      </c>
      <c r="N130" s="4" t="s">
        <v>6</v>
      </c>
      <c r="O130" s="4">
        <v>2</v>
      </c>
      <c r="P130" s="4"/>
      <c r="Q130" s="4"/>
      <c r="R130" s="4"/>
      <c r="S130" s="4"/>
      <c r="T130" s="4"/>
      <c r="U130" s="4"/>
      <c r="V130" s="4"/>
      <c r="W130" s="4"/>
    </row>
    <row r="131" spans="1:206" x14ac:dyDescent="0.25">
      <c r="A131" s="4">
        <v>50</v>
      </c>
      <c r="B131" s="4">
        <v>0</v>
      </c>
      <c r="C131" s="4">
        <v>0</v>
      </c>
      <c r="D131" s="4">
        <v>1</v>
      </c>
      <c r="E131" s="4">
        <v>215</v>
      </c>
      <c r="F131" s="4">
        <f>ROUND(Source!AT113,O131)</f>
        <v>1164.28</v>
      </c>
      <c r="G131" s="4" t="s">
        <v>93</v>
      </c>
      <c r="H131" s="4" t="s">
        <v>94</v>
      </c>
      <c r="I131" s="4"/>
      <c r="J131" s="4"/>
      <c r="K131" s="4">
        <v>215</v>
      </c>
      <c r="L131" s="4">
        <v>17</v>
      </c>
      <c r="M131" s="4">
        <v>3</v>
      </c>
      <c r="N131" s="4" t="s">
        <v>6</v>
      </c>
      <c r="O131" s="4">
        <v>2</v>
      </c>
      <c r="P131" s="4"/>
      <c r="Q131" s="4"/>
      <c r="R131" s="4"/>
      <c r="S131" s="4"/>
      <c r="T131" s="4"/>
      <c r="U131" s="4"/>
      <c r="V131" s="4"/>
      <c r="W131" s="4"/>
    </row>
    <row r="132" spans="1:206" x14ac:dyDescent="0.25">
      <c r="A132" s="4">
        <v>50</v>
      </c>
      <c r="B132" s="4">
        <v>0</v>
      </c>
      <c r="C132" s="4">
        <v>0</v>
      </c>
      <c r="D132" s="4">
        <v>1</v>
      </c>
      <c r="E132" s="4">
        <v>217</v>
      </c>
      <c r="F132" s="4">
        <f>ROUND(Source!AU113,O132)</f>
        <v>0</v>
      </c>
      <c r="G132" s="4" t="s">
        <v>95</v>
      </c>
      <c r="H132" s="4" t="s">
        <v>96</v>
      </c>
      <c r="I132" s="4"/>
      <c r="J132" s="4"/>
      <c r="K132" s="4">
        <v>217</v>
      </c>
      <c r="L132" s="4">
        <v>18</v>
      </c>
      <c r="M132" s="4">
        <v>3</v>
      </c>
      <c r="N132" s="4" t="s">
        <v>6</v>
      </c>
      <c r="O132" s="4">
        <v>2</v>
      </c>
      <c r="P132" s="4"/>
      <c r="Q132" s="4"/>
      <c r="R132" s="4"/>
      <c r="S132" s="4"/>
      <c r="T132" s="4"/>
      <c r="U132" s="4"/>
      <c r="V132" s="4"/>
      <c r="W132" s="4"/>
    </row>
    <row r="133" spans="1:206" x14ac:dyDescent="0.25">
      <c r="A133" s="4">
        <v>50</v>
      </c>
      <c r="B133" s="4">
        <v>0</v>
      </c>
      <c r="C133" s="4">
        <v>0</v>
      </c>
      <c r="D133" s="4">
        <v>1</v>
      </c>
      <c r="E133" s="4">
        <v>230</v>
      </c>
      <c r="F133" s="4">
        <f>ROUND(Source!BA113,O133)</f>
        <v>0</v>
      </c>
      <c r="G133" s="4" t="s">
        <v>97</v>
      </c>
      <c r="H133" s="4" t="s">
        <v>98</v>
      </c>
      <c r="I133" s="4"/>
      <c r="J133" s="4"/>
      <c r="K133" s="4">
        <v>230</v>
      </c>
      <c r="L133" s="4">
        <v>19</v>
      </c>
      <c r="M133" s="4">
        <v>3</v>
      </c>
      <c r="N133" s="4" t="s">
        <v>6</v>
      </c>
      <c r="O133" s="4">
        <v>2</v>
      </c>
      <c r="P133" s="4"/>
      <c r="Q133" s="4"/>
      <c r="R133" s="4"/>
      <c r="S133" s="4"/>
      <c r="T133" s="4"/>
      <c r="U133" s="4"/>
      <c r="V133" s="4"/>
      <c r="W133" s="4"/>
    </row>
    <row r="134" spans="1:206" x14ac:dyDescent="0.25">
      <c r="A134" s="4">
        <v>50</v>
      </c>
      <c r="B134" s="4">
        <v>0</v>
      </c>
      <c r="C134" s="4">
        <v>0</v>
      </c>
      <c r="D134" s="4">
        <v>1</v>
      </c>
      <c r="E134" s="4">
        <v>206</v>
      </c>
      <c r="F134" s="4">
        <f>ROUND(Source!T113,O134)</f>
        <v>0</v>
      </c>
      <c r="G134" s="4" t="s">
        <v>99</v>
      </c>
      <c r="H134" s="4" t="s">
        <v>100</v>
      </c>
      <c r="I134" s="4"/>
      <c r="J134" s="4"/>
      <c r="K134" s="4">
        <v>206</v>
      </c>
      <c r="L134" s="4">
        <v>20</v>
      </c>
      <c r="M134" s="4">
        <v>3</v>
      </c>
      <c r="N134" s="4" t="s">
        <v>6</v>
      </c>
      <c r="O134" s="4">
        <v>2</v>
      </c>
      <c r="P134" s="4"/>
      <c r="Q134" s="4"/>
      <c r="R134" s="4"/>
      <c r="S134" s="4"/>
      <c r="T134" s="4"/>
      <c r="U134" s="4"/>
      <c r="V134" s="4"/>
      <c r="W134" s="4"/>
    </row>
    <row r="135" spans="1:206" x14ac:dyDescent="0.25">
      <c r="A135" s="4">
        <v>50</v>
      </c>
      <c r="B135" s="4">
        <v>0</v>
      </c>
      <c r="C135" s="4">
        <v>0</v>
      </c>
      <c r="D135" s="4">
        <v>1</v>
      </c>
      <c r="E135" s="4">
        <v>207</v>
      </c>
      <c r="F135" s="4">
        <f>Source!U113</f>
        <v>32</v>
      </c>
      <c r="G135" s="4" t="s">
        <v>101</v>
      </c>
      <c r="H135" s="4" t="s">
        <v>102</v>
      </c>
      <c r="I135" s="4"/>
      <c r="J135" s="4"/>
      <c r="K135" s="4">
        <v>207</v>
      </c>
      <c r="L135" s="4">
        <v>21</v>
      </c>
      <c r="M135" s="4">
        <v>3</v>
      </c>
      <c r="N135" s="4" t="s">
        <v>6</v>
      </c>
      <c r="O135" s="4">
        <v>-1</v>
      </c>
      <c r="P135" s="4"/>
      <c r="Q135" s="4"/>
      <c r="R135" s="4"/>
      <c r="S135" s="4"/>
      <c r="T135" s="4"/>
      <c r="U135" s="4"/>
      <c r="V135" s="4"/>
      <c r="W135" s="4"/>
    </row>
    <row r="136" spans="1:206" x14ac:dyDescent="0.25">
      <c r="A136" s="4">
        <v>50</v>
      </c>
      <c r="B136" s="4">
        <v>0</v>
      </c>
      <c r="C136" s="4">
        <v>0</v>
      </c>
      <c r="D136" s="4">
        <v>1</v>
      </c>
      <c r="E136" s="4">
        <v>208</v>
      </c>
      <c r="F136" s="4">
        <f>Source!V113</f>
        <v>0</v>
      </c>
      <c r="G136" s="4" t="s">
        <v>103</v>
      </c>
      <c r="H136" s="4" t="s">
        <v>104</v>
      </c>
      <c r="I136" s="4"/>
      <c r="J136" s="4"/>
      <c r="K136" s="4">
        <v>208</v>
      </c>
      <c r="L136" s="4">
        <v>22</v>
      </c>
      <c r="M136" s="4">
        <v>3</v>
      </c>
      <c r="N136" s="4" t="s">
        <v>6</v>
      </c>
      <c r="O136" s="4">
        <v>-1</v>
      </c>
      <c r="P136" s="4"/>
      <c r="Q136" s="4"/>
      <c r="R136" s="4"/>
      <c r="S136" s="4"/>
      <c r="T136" s="4"/>
      <c r="U136" s="4"/>
      <c r="V136" s="4"/>
      <c r="W136" s="4"/>
    </row>
    <row r="137" spans="1:206" x14ac:dyDescent="0.25">
      <c r="A137" s="4">
        <v>50</v>
      </c>
      <c r="B137" s="4">
        <v>0</v>
      </c>
      <c r="C137" s="4">
        <v>0</v>
      </c>
      <c r="D137" s="4">
        <v>1</v>
      </c>
      <c r="E137" s="4">
        <v>209</v>
      </c>
      <c r="F137" s="4">
        <f>ROUND(Source!W113,O137)</f>
        <v>0</v>
      </c>
      <c r="G137" s="4" t="s">
        <v>105</v>
      </c>
      <c r="H137" s="4" t="s">
        <v>106</v>
      </c>
      <c r="I137" s="4"/>
      <c r="J137" s="4"/>
      <c r="K137" s="4">
        <v>209</v>
      </c>
      <c r="L137" s="4">
        <v>23</v>
      </c>
      <c r="M137" s="4">
        <v>3</v>
      </c>
      <c r="N137" s="4" t="s">
        <v>6</v>
      </c>
      <c r="O137" s="4">
        <v>2</v>
      </c>
      <c r="P137" s="4"/>
      <c r="Q137" s="4"/>
      <c r="R137" s="4"/>
      <c r="S137" s="4"/>
      <c r="T137" s="4"/>
      <c r="U137" s="4"/>
      <c r="V137" s="4"/>
      <c r="W137" s="4"/>
    </row>
    <row r="138" spans="1:206" x14ac:dyDescent="0.25">
      <c r="A138" s="4">
        <v>50</v>
      </c>
      <c r="B138" s="4">
        <v>0</v>
      </c>
      <c r="C138" s="4">
        <v>0</v>
      </c>
      <c r="D138" s="4">
        <v>1</v>
      </c>
      <c r="E138" s="4">
        <v>210</v>
      </c>
      <c r="F138" s="4">
        <f>ROUND(Source!X113,O138)</f>
        <v>397.56</v>
      </c>
      <c r="G138" s="4" t="s">
        <v>107</v>
      </c>
      <c r="H138" s="4" t="s">
        <v>108</v>
      </c>
      <c r="I138" s="4"/>
      <c r="J138" s="4"/>
      <c r="K138" s="4">
        <v>210</v>
      </c>
      <c r="L138" s="4">
        <v>24</v>
      </c>
      <c r="M138" s="4">
        <v>3</v>
      </c>
      <c r="N138" s="4" t="s">
        <v>6</v>
      </c>
      <c r="O138" s="4">
        <v>2</v>
      </c>
      <c r="P138" s="4"/>
      <c r="Q138" s="4"/>
      <c r="R138" s="4"/>
      <c r="S138" s="4"/>
      <c r="T138" s="4"/>
      <c r="U138" s="4"/>
      <c r="V138" s="4"/>
      <c r="W138" s="4"/>
    </row>
    <row r="139" spans="1:206" x14ac:dyDescent="0.25">
      <c r="A139" s="4">
        <v>50</v>
      </c>
      <c r="B139" s="4">
        <v>0</v>
      </c>
      <c r="C139" s="4">
        <v>0</v>
      </c>
      <c r="D139" s="4">
        <v>1</v>
      </c>
      <c r="E139" s="4">
        <v>211</v>
      </c>
      <c r="F139" s="4">
        <f>ROUND(Source!Y113,O139)</f>
        <v>283.97000000000003</v>
      </c>
      <c r="G139" s="4" t="s">
        <v>109</v>
      </c>
      <c r="H139" s="4" t="s">
        <v>110</v>
      </c>
      <c r="I139" s="4"/>
      <c r="J139" s="4"/>
      <c r="K139" s="4">
        <v>211</v>
      </c>
      <c r="L139" s="4">
        <v>25</v>
      </c>
      <c r="M139" s="4">
        <v>3</v>
      </c>
      <c r="N139" s="4" t="s">
        <v>6</v>
      </c>
      <c r="O139" s="4">
        <v>2</v>
      </c>
      <c r="P139" s="4"/>
      <c r="Q139" s="4"/>
      <c r="R139" s="4"/>
      <c r="S139" s="4"/>
      <c r="T139" s="4"/>
      <c r="U139" s="4"/>
      <c r="V139" s="4"/>
      <c r="W139" s="4"/>
    </row>
    <row r="140" spans="1:206" x14ac:dyDescent="0.25">
      <c r="A140" s="4">
        <v>50</v>
      </c>
      <c r="B140" s="4">
        <v>0</v>
      </c>
      <c r="C140" s="4">
        <v>0</v>
      </c>
      <c r="D140" s="4">
        <v>1</v>
      </c>
      <c r="E140" s="4">
        <v>224</v>
      </c>
      <c r="F140" s="4">
        <f>ROUND(Source!AR113,O140)</f>
        <v>1164.28</v>
      </c>
      <c r="G140" s="4" t="s">
        <v>111</v>
      </c>
      <c r="H140" s="4" t="s">
        <v>112</v>
      </c>
      <c r="I140" s="4"/>
      <c r="J140" s="4"/>
      <c r="K140" s="4">
        <v>224</v>
      </c>
      <c r="L140" s="4">
        <v>26</v>
      </c>
      <c r="M140" s="4">
        <v>3</v>
      </c>
      <c r="N140" s="4" t="s">
        <v>6</v>
      </c>
      <c r="O140" s="4">
        <v>2</v>
      </c>
      <c r="P140" s="4"/>
      <c r="Q140" s="4"/>
      <c r="R140" s="4"/>
      <c r="S140" s="4"/>
      <c r="T140" s="4"/>
      <c r="U140" s="4"/>
      <c r="V140" s="4"/>
      <c r="W140" s="4"/>
    </row>
    <row r="142" spans="1:206" x14ac:dyDescent="0.25">
      <c r="A142" s="2">
        <v>51</v>
      </c>
      <c r="B142" s="2">
        <f>B20</f>
        <v>1</v>
      </c>
      <c r="C142" s="2">
        <f>A20</f>
        <v>3</v>
      </c>
      <c r="D142" s="2">
        <f>ROW(A20)</f>
        <v>20</v>
      </c>
      <c r="E142" s="2"/>
      <c r="F142" s="2" t="str">
        <f>IF(F20&lt;&gt;"",F20,"")</f>
        <v>Новая локальная смета</v>
      </c>
      <c r="G142" s="2" t="str">
        <f>IF(G20&lt;&gt;"",G20,"")</f>
        <v>Новая локальная смета</v>
      </c>
      <c r="H142" s="2">
        <v>0</v>
      </c>
      <c r="I142" s="2"/>
      <c r="J142" s="2"/>
      <c r="K142" s="2"/>
      <c r="L142" s="2"/>
      <c r="M142" s="2"/>
      <c r="N142" s="2"/>
      <c r="O142" s="2">
        <f t="shared" ref="O142:T142" si="85">ROUND(O39+O78+O113+AB142,2)</f>
        <v>14958.84</v>
      </c>
      <c r="P142" s="2">
        <f t="shared" si="85"/>
        <v>14197.34</v>
      </c>
      <c r="Q142" s="2">
        <f t="shared" si="85"/>
        <v>12.66</v>
      </c>
      <c r="R142" s="2">
        <f t="shared" si="85"/>
        <v>1.38</v>
      </c>
      <c r="S142" s="2">
        <f t="shared" si="85"/>
        <v>748.84</v>
      </c>
      <c r="T142" s="2">
        <f t="shared" si="85"/>
        <v>0</v>
      </c>
      <c r="U142" s="2">
        <f>U39+U78+U113+AH142</f>
        <v>61.785000000000004</v>
      </c>
      <c r="V142" s="2">
        <f>V39+V78+V113+AI142</f>
        <v>0.11000000000000001</v>
      </c>
      <c r="W142" s="2">
        <f>ROUND(W39+W78+W113+AJ142,2)</f>
        <v>0</v>
      </c>
      <c r="X142" s="2">
        <f>ROUND(X39+X78+X113+AK142,2)</f>
        <v>663.01</v>
      </c>
      <c r="Y142" s="2">
        <f>ROUND(Y39+Y78+Y113+AL142,2)</f>
        <v>461.65</v>
      </c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>
        <f t="shared" ref="AO142:BC142" si="86">ROUND(AO39+AO78+AO113+BX142,2)</f>
        <v>0</v>
      </c>
      <c r="AP142" s="2">
        <f t="shared" si="86"/>
        <v>12812.35</v>
      </c>
      <c r="AQ142" s="2">
        <f t="shared" si="86"/>
        <v>0</v>
      </c>
      <c r="AR142" s="2">
        <f t="shared" si="86"/>
        <v>16083.5</v>
      </c>
      <c r="AS142" s="2">
        <f t="shared" si="86"/>
        <v>1174.43</v>
      </c>
      <c r="AT142" s="2">
        <f t="shared" si="86"/>
        <v>2096.7199999999998</v>
      </c>
      <c r="AU142" s="2">
        <f t="shared" si="86"/>
        <v>0</v>
      </c>
      <c r="AV142" s="2">
        <f t="shared" si="86"/>
        <v>14197.34</v>
      </c>
      <c r="AW142" s="2">
        <f t="shared" si="86"/>
        <v>1384.99</v>
      </c>
      <c r="AX142" s="2">
        <f t="shared" si="86"/>
        <v>0</v>
      </c>
      <c r="AY142" s="2">
        <f t="shared" si="86"/>
        <v>1384.99</v>
      </c>
      <c r="AZ142" s="2">
        <f t="shared" si="86"/>
        <v>12812.35</v>
      </c>
      <c r="BA142" s="2">
        <f t="shared" si="86"/>
        <v>0</v>
      </c>
      <c r="BB142" s="2">
        <f t="shared" si="86"/>
        <v>0</v>
      </c>
      <c r="BC142" s="2">
        <f t="shared" si="86"/>
        <v>0</v>
      </c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>
        <v>0</v>
      </c>
    </row>
    <row r="144" spans="1:206" x14ac:dyDescent="0.25">
      <c r="A144" s="4">
        <v>50</v>
      </c>
      <c r="B144" s="4">
        <v>1</v>
      </c>
      <c r="C144" s="4">
        <v>0</v>
      </c>
      <c r="D144" s="4">
        <v>1</v>
      </c>
      <c r="E144" s="4">
        <v>201</v>
      </c>
      <c r="F144" s="4">
        <f>ROUND(Source!O142,O144)</f>
        <v>14958.84</v>
      </c>
      <c r="G144" s="4" t="s">
        <v>61</v>
      </c>
      <c r="H144" s="4" t="s">
        <v>62</v>
      </c>
      <c r="I144" s="4"/>
      <c r="J144" s="4"/>
      <c r="K144" s="4">
        <v>201</v>
      </c>
      <c r="L144" s="4">
        <v>1</v>
      </c>
      <c r="M144" s="4">
        <v>0</v>
      </c>
      <c r="N144" s="4" t="s">
        <v>6</v>
      </c>
      <c r="O144" s="4">
        <v>2</v>
      </c>
      <c r="P144" s="4"/>
      <c r="Q144" s="4"/>
      <c r="R144" s="4"/>
      <c r="S144" s="4"/>
      <c r="T144" s="4"/>
      <c r="U144" s="4"/>
      <c r="V144" s="4"/>
      <c r="W144" s="4"/>
    </row>
    <row r="145" spans="1:23" x14ac:dyDescent="0.25">
      <c r="A145" s="4">
        <v>50</v>
      </c>
      <c r="B145" s="4">
        <v>0</v>
      </c>
      <c r="C145" s="4">
        <v>0</v>
      </c>
      <c r="D145" s="4">
        <v>1</v>
      </c>
      <c r="E145" s="4">
        <v>202</v>
      </c>
      <c r="F145" s="4">
        <f>ROUND(Source!P142,O145)</f>
        <v>14197.34</v>
      </c>
      <c r="G145" s="4" t="s">
        <v>63</v>
      </c>
      <c r="H145" s="4" t="s">
        <v>64</v>
      </c>
      <c r="I145" s="4"/>
      <c r="J145" s="4"/>
      <c r="K145" s="4">
        <v>202</v>
      </c>
      <c r="L145" s="4">
        <v>2</v>
      </c>
      <c r="M145" s="4">
        <v>3</v>
      </c>
      <c r="N145" s="4" t="s">
        <v>6</v>
      </c>
      <c r="O145" s="4">
        <v>2</v>
      </c>
      <c r="P145" s="4"/>
      <c r="Q145" s="4"/>
      <c r="R145" s="4"/>
      <c r="S145" s="4"/>
      <c r="T145" s="4"/>
      <c r="U145" s="4"/>
      <c r="V145" s="4"/>
      <c r="W145" s="4"/>
    </row>
    <row r="146" spans="1:23" x14ac:dyDescent="0.25">
      <c r="A146" s="4">
        <v>50</v>
      </c>
      <c r="B146" s="4">
        <v>0</v>
      </c>
      <c r="C146" s="4">
        <v>0</v>
      </c>
      <c r="D146" s="4">
        <v>1</v>
      </c>
      <c r="E146" s="4">
        <v>222</v>
      </c>
      <c r="F146" s="4">
        <f>ROUND(Source!AO142,O146)</f>
        <v>0</v>
      </c>
      <c r="G146" s="4" t="s">
        <v>65</v>
      </c>
      <c r="H146" s="4" t="s">
        <v>66</v>
      </c>
      <c r="I146" s="4"/>
      <c r="J146" s="4"/>
      <c r="K146" s="4">
        <v>222</v>
      </c>
      <c r="L146" s="4">
        <v>3</v>
      </c>
      <c r="M146" s="4">
        <v>3</v>
      </c>
      <c r="N146" s="4" t="s">
        <v>6</v>
      </c>
      <c r="O146" s="4">
        <v>2</v>
      </c>
      <c r="P146" s="4"/>
      <c r="Q146" s="4"/>
      <c r="R146" s="4"/>
      <c r="S146" s="4"/>
      <c r="T146" s="4"/>
      <c r="U146" s="4"/>
      <c r="V146" s="4"/>
      <c r="W146" s="4"/>
    </row>
    <row r="147" spans="1:23" x14ac:dyDescent="0.25">
      <c r="A147" s="4">
        <v>50</v>
      </c>
      <c r="B147" s="4">
        <v>0</v>
      </c>
      <c r="C147" s="4">
        <v>0</v>
      </c>
      <c r="D147" s="4">
        <v>1</v>
      </c>
      <c r="E147" s="4">
        <v>225</v>
      </c>
      <c r="F147" s="4">
        <f>ROUND(Source!AV142,O147)</f>
        <v>14197.34</v>
      </c>
      <c r="G147" s="4" t="s">
        <v>67</v>
      </c>
      <c r="H147" s="4" t="s">
        <v>68</v>
      </c>
      <c r="I147" s="4"/>
      <c r="J147" s="4"/>
      <c r="K147" s="4">
        <v>225</v>
      </c>
      <c r="L147" s="4">
        <v>4</v>
      </c>
      <c r="M147" s="4">
        <v>3</v>
      </c>
      <c r="N147" s="4" t="s">
        <v>6</v>
      </c>
      <c r="O147" s="4">
        <v>2</v>
      </c>
      <c r="P147" s="4"/>
      <c r="Q147" s="4"/>
      <c r="R147" s="4"/>
      <c r="S147" s="4"/>
      <c r="T147" s="4"/>
      <c r="U147" s="4"/>
      <c r="V147" s="4"/>
      <c r="W147" s="4"/>
    </row>
    <row r="148" spans="1:23" x14ac:dyDescent="0.25">
      <c r="A148" s="4">
        <v>50</v>
      </c>
      <c r="B148" s="4">
        <v>1</v>
      </c>
      <c r="C148" s="4">
        <v>0</v>
      </c>
      <c r="D148" s="4">
        <v>1</v>
      </c>
      <c r="E148" s="4">
        <v>226</v>
      </c>
      <c r="F148" s="4">
        <f>ROUND(Source!AW142,O148)</f>
        <v>1384.99</v>
      </c>
      <c r="G148" s="4" t="s">
        <v>69</v>
      </c>
      <c r="H148" s="4" t="s">
        <v>70</v>
      </c>
      <c r="I148" s="4"/>
      <c r="J148" s="4"/>
      <c r="K148" s="4">
        <v>226</v>
      </c>
      <c r="L148" s="4">
        <v>5</v>
      </c>
      <c r="M148" s="4">
        <v>0</v>
      </c>
      <c r="N148" s="4" t="s">
        <v>6</v>
      </c>
      <c r="O148" s="4">
        <v>2</v>
      </c>
      <c r="P148" s="4"/>
      <c r="Q148" s="4"/>
      <c r="R148" s="4"/>
      <c r="S148" s="4"/>
      <c r="T148" s="4"/>
      <c r="U148" s="4"/>
      <c r="V148" s="4"/>
      <c r="W148" s="4"/>
    </row>
    <row r="149" spans="1:23" x14ac:dyDescent="0.25">
      <c r="A149" s="4">
        <v>50</v>
      </c>
      <c r="B149" s="4">
        <v>0</v>
      </c>
      <c r="C149" s="4">
        <v>0</v>
      </c>
      <c r="D149" s="4">
        <v>1</v>
      </c>
      <c r="E149" s="4">
        <v>227</v>
      </c>
      <c r="F149" s="4">
        <f>ROUND(Source!AX142,O149)</f>
        <v>0</v>
      </c>
      <c r="G149" s="4" t="s">
        <v>71</v>
      </c>
      <c r="H149" s="4" t="s">
        <v>72</v>
      </c>
      <c r="I149" s="4"/>
      <c r="J149" s="4"/>
      <c r="K149" s="4">
        <v>227</v>
      </c>
      <c r="L149" s="4">
        <v>6</v>
      </c>
      <c r="M149" s="4">
        <v>3</v>
      </c>
      <c r="N149" s="4" t="s">
        <v>6</v>
      </c>
      <c r="O149" s="4">
        <v>2</v>
      </c>
      <c r="P149" s="4"/>
      <c r="Q149" s="4"/>
      <c r="R149" s="4"/>
      <c r="S149" s="4"/>
      <c r="T149" s="4"/>
      <c r="U149" s="4"/>
      <c r="V149" s="4"/>
      <c r="W149" s="4"/>
    </row>
    <row r="150" spans="1:23" x14ac:dyDescent="0.25">
      <c r="A150" s="4">
        <v>50</v>
      </c>
      <c r="B150" s="4">
        <v>0</v>
      </c>
      <c r="C150" s="4">
        <v>0</v>
      </c>
      <c r="D150" s="4">
        <v>1</v>
      </c>
      <c r="E150" s="4">
        <v>228</v>
      </c>
      <c r="F150" s="4">
        <f>ROUND(Source!AY142,O150)</f>
        <v>1384.99</v>
      </c>
      <c r="G150" s="4" t="s">
        <v>73</v>
      </c>
      <c r="H150" s="4" t="s">
        <v>74</v>
      </c>
      <c r="I150" s="4"/>
      <c r="J150" s="4"/>
      <c r="K150" s="4">
        <v>228</v>
      </c>
      <c r="L150" s="4">
        <v>7</v>
      </c>
      <c r="M150" s="4">
        <v>3</v>
      </c>
      <c r="N150" s="4" t="s">
        <v>6</v>
      </c>
      <c r="O150" s="4">
        <v>2</v>
      </c>
      <c r="P150" s="4"/>
      <c r="Q150" s="4"/>
      <c r="R150" s="4"/>
      <c r="S150" s="4"/>
      <c r="T150" s="4"/>
      <c r="U150" s="4"/>
      <c r="V150" s="4"/>
      <c r="W150" s="4"/>
    </row>
    <row r="151" spans="1:23" x14ac:dyDescent="0.25">
      <c r="A151" s="4">
        <v>50</v>
      </c>
      <c r="B151" s="4">
        <v>1</v>
      </c>
      <c r="C151" s="4">
        <v>0</v>
      </c>
      <c r="D151" s="4">
        <v>1</v>
      </c>
      <c r="E151" s="4">
        <v>216</v>
      </c>
      <c r="F151" s="4">
        <f>ROUND(Source!AP142,O151)</f>
        <v>12812.35</v>
      </c>
      <c r="G151" s="4" t="s">
        <v>75</v>
      </c>
      <c r="H151" s="4" t="s">
        <v>76</v>
      </c>
      <c r="I151" s="4"/>
      <c r="J151" s="4"/>
      <c r="K151" s="4">
        <v>216</v>
      </c>
      <c r="L151" s="4">
        <v>8</v>
      </c>
      <c r="M151" s="4">
        <v>0</v>
      </c>
      <c r="N151" s="4" t="s">
        <v>6</v>
      </c>
      <c r="O151" s="4">
        <v>2</v>
      </c>
      <c r="P151" s="4"/>
      <c r="Q151" s="4"/>
      <c r="R151" s="4"/>
      <c r="S151" s="4"/>
      <c r="T151" s="4"/>
      <c r="U151" s="4"/>
      <c r="V151" s="4"/>
      <c r="W151" s="4"/>
    </row>
    <row r="152" spans="1:23" x14ac:dyDescent="0.25">
      <c r="A152" s="4">
        <v>50</v>
      </c>
      <c r="B152" s="4">
        <v>0</v>
      </c>
      <c r="C152" s="4">
        <v>0</v>
      </c>
      <c r="D152" s="4">
        <v>1</v>
      </c>
      <c r="E152" s="4">
        <v>223</v>
      </c>
      <c r="F152" s="4">
        <f>ROUND(Source!AQ142,O152)</f>
        <v>0</v>
      </c>
      <c r="G152" s="4" t="s">
        <v>77</v>
      </c>
      <c r="H152" s="4" t="s">
        <v>78</v>
      </c>
      <c r="I152" s="4"/>
      <c r="J152" s="4"/>
      <c r="K152" s="4">
        <v>223</v>
      </c>
      <c r="L152" s="4">
        <v>9</v>
      </c>
      <c r="M152" s="4">
        <v>3</v>
      </c>
      <c r="N152" s="4" t="s">
        <v>6</v>
      </c>
      <c r="O152" s="4">
        <v>2</v>
      </c>
      <c r="P152" s="4"/>
      <c r="Q152" s="4"/>
      <c r="R152" s="4"/>
      <c r="S152" s="4"/>
      <c r="T152" s="4"/>
      <c r="U152" s="4"/>
      <c r="V152" s="4"/>
      <c r="W152" s="4"/>
    </row>
    <row r="153" spans="1:23" x14ac:dyDescent="0.25">
      <c r="A153" s="4">
        <v>50</v>
      </c>
      <c r="B153" s="4">
        <v>0</v>
      </c>
      <c r="C153" s="4">
        <v>0</v>
      </c>
      <c r="D153" s="4">
        <v>1</v>
      </c>
      <c r="E153" s="4">
        <v>229</v>
      </c>
      <c r="F153" s="4">
        <f>ROUND(Source!AZ142,O153)</f>
        <v>12812.35</v>
      </c>
      <c r="G153" s="4" t="s">
        <v>79</v>
      </c>
      <c r="H153" s="4" t="s">
        <v>80</v>
      </c>
      <c r="I153" s="4"/>
      <c r="J153" s="4"/>
      <c r="K153" s="4">
        <v>229</v>
      </c>
      <c r="L153" s="4">
        <v>10</v>
      </c>
      <c r="M153" s="4">
        <v>3</v>
      </c>
      <c r="N153" s="4" t="s">
        <v>6</v>
      </c>
      <c r="O153" s="4">
        <v>2</v>
      </c>
      <c r="P153" s="4"/>
      <c r="Q153" s="4"/>
      <c r="R153" s="4"/>
      <c r="S153" s="4"/>
      <c r="T153" s="4"/>
      <c r="U153" s="4"/>
      <c r="V153" s="4"/>
      <c r="W153" s="4"/>
    </row>
    <row r="154" spans="1:23" x14ac:dyDescent="0.25">
      <c r="A154" s="4">
        <v>50</v>
      </c>
      <c r="B154" s="4">
        <v>1</v>
      </c>
      <c r="C154" s="4">
        <v>0</v>
      </c>
      <c r="D154" s="4">
        <v>1</v>
      </c>
      <c r="E154" s="4">
        <v>203</v>
      </c>
      <c r="F154" s="4">
        <f>ROUND(Source!Q142,O154)</f>
        <v>12.66</v>
      </c>
      <c r="G154" s="4" t="s">
        <v>81</v>
      </c>
      <c r="H154" s="4" t="s">
        <v>82</v>
      </c>
      <c r="I154" s="4"/>
      <c r="J154" s="4"/>
      <c r="K154" s="4">
        <v>203</v>
      </c>
      <c r="L154" s="4">
        <v>11</v>
      </c>
      <c r="M154" s="4">
        <v>0</v>
      </c>
      <c r="N154" s="4" t="s">
        <v>6</v>
      </c>
      <c r="O154" s="4">
        <v>2</v>
      </c>
      <c r="P154" s="4"/>
      <c r="Q154" s="4"/>
      <c r="R154" s="4"/>
      <c r="S154" s="4"/>
      <c r="T154" s="4"/>
      <c r="U154" s="4"/>
      <c r="V154" s="4"/>
      <c r="W154" s="4"/>
    </row>
    <row r="155" spans="1:23" x14ac:dyDescent="0.25">
      <c r="A155" s="4">
        <v>50</v>
      </c>
      <c r="B155" s="4">
        <v>0</v>
      </c>
      <c r="C155" s="4">
        <v>0</v>
      </c>
      <c r="D155" s="4">
        <v>1</v>
      </c>
      <c r="E155" s="4">
        <v>231</v>
      </c>
      <c r="F155" s="4">
        <f>ROUND(Source!BB142,O155)</f>
        <v>0</v>
      </c>
      <c r="G155" s="4" t="s">
        <v>83</v>
      </c>
      <c r="H155" s="4" t="s">
        <v>84</v>
      </c>
      <c r="I155" s="4"/>
      <c r="J155" s="4"/>
      <c r="K155" s="4">
        <v>231</v>
      </c>
      <c r="L155" s="4">
        <v>12</v>
      </c>
      <c r="M155" s="4">
        <v>3</v>
      </c>
      <c r="N155" s="4" t="s">
        <v>6</v>
      </c>
      <c r="O155" s="4">
        <v>2</v>
      </c>
      <c r="P155" s="4"/>
      <c r="Q155" s="4"/>
      <c r="R155" s="4"/>
      <c r="S155" s="4"/>
      <c r="T155" s="4"/>
      <c r="U155" s="4"/>
      <c r="V155" s="4"/>
      <c r="W155" s="4"/>
    </row>
    <row r="156" spans="1:23" x14ac:dyDescent="0.25">
      <c r="A156" s="4">
        <v>50</v>
      </c>
      <c r="B156" s="4">
        <v>1</v>
      </c>
      <c r="C156" s="4">
        <v>0</v>
      </c>
      <c r="D156" s="4">
        <v>1</v>
      </c>
      <c r="E156" s="4">
        <v>204</v>
      </c>
      <c r="F156" s="4">
        <f>ROUND(Source!R142,O156)</f>
        <v>1.38</v>
      </c>
      <c r="G156" s="4" t="s">
        <v>85</v>
      </c>
      <c r="H156" s="4" t="s">
        <v>86</v>
      </c>
      <c r="I156" s="4"/>
      <c r="J156" s="4"/>
      <c r="K156" s="4">
        <v>204</v>
      </c>
      <c r="L156" s="4">
        <v>13</v>
      </c>
      <c r="M156" s="4">
        <v>0</v>
      </c>
      <c r="N156" s="4" t="s">
        <v>6</v>
      </c>
      <c r="O156" s="4">
        <v>2</v>
      </c>
      <c r="P156" s="4"/>
      <c r="Q156" s="4"/>
      <c r="R156" s="4"/>
      <c r="S156" s="4"/>
      <c r="T156" s="4"/>
      <c r="U156" s="4"/>
      <c r="V156" s="4"/>
      <c r="W156" s="4"/>
    </row>
    <row r="157" spans="1:23" x14ac:dyDescent="0.25">
      <c r="A157" s="4">
        <v>50</v>
      </c>
      <c r="B157" s="4">
        <v>1</v>
      </c>
      <c r="C157" s="4">
        <v>0</v>
      </c>
      <c r="D157" s="4">
        <v>1</v>
      </c>
      <c r="E157" s="4">
        <v>205</v>
      </c>
      <c r="F157" s="4">
        <f>ROUND(Source!S142,O157)</f>
        <v>748.84</v>
      </c>
      <c r="G157" s="4" t="s">
        <v>87</v>
      </c>
      <c r="H157" s="4" t="s">
        <v>88</v>
      </c>
      <c r="I157" s="4"/>
      <c r="J157" s="4"/>
      <c r="K157" s="4">
        <v>205</v>
      </c>
      <c r="L157" s="4">
        <v>14</v>
      </c>
      <c r="M157" s="4">
        <v>0</v>
      </c>
      <c r="N157" s="4" t="s">
        <v>6</v>
      </c>
      <c r="O157" s="4">
        <v>2</v>
      </c>
      <c r="P157" s="4"/>
      <c r="Q157" s="4"/>
      <c r="R157" s="4"/>
      <c r="S157" s="4"/>
      <c r="T157" s="4"/>
      <c r="U157" s="4"/>
      <c r="V157" s="4"/>
      <c r="W157" s="4"/>
    </row>
    <row r="158" spans="1:23" x14ac:dyDescent="0.25">
      <c r="A158" s="4">
        <v>50</v>
      </c>
      <c r="B158" s="4">
        <v>0</v>
      </c>
      <c r="C158" s="4">
        <v>0</v>
      </c>
      <c r="D158" s="4">
        <v>1</v>
      </c>
      <c r="E158" s="4">
        <v>232</v>
      </c>
      <c r="F158" s="4">
        <f>ROUND(Source!BC142,O158)</f>
        <v>0</v>
      </c>
      <c r="G158" s="4" t="s">
        <v>89</v>
      </c>
      <c r="H158" s="4" t="s">
        <v>90</v>
      </c>
      <c r="I158" s="4"/>
      <c r="J158" s="4"/>
      <c r="K158" s="4">
        <v>232</v>
      </c>
      <c r="L158" s="4">
        <v>15</v>
      </c>
      <c r="M158" s="4">
        <v>3</v>
      </c>
      <c r="N158" s="4" t="s">
        <v>6</v>
      </c>
      <c r="O158" s="4">
        <v>2</v>
      </c>
      <c r="P158" s="4"/>
      <c r="Q158" s="4"/>
      <c r="R158" s="4"/>
      <c r="S158" s="4"/>
      <c r="T158" s="4"/>
      <c r="U158" s="4"/>
      <c r="V158" s="4"/>
      <c r="W158" s="4"/>
    </row>
    <row r="159" spans="1:23" x14ac:dyDescent="0.25">
      <c r="A159" s="4">
        <v>50</v>
      </c>
      <c r="B159" s="4">
        <v>1</v>
      </c>
      <c r="C159" s="4">
        <v>0</v>
      </c>
      <c r="D159" s="4">
        <v>1</v>
      </c>
      <c r="E159" s="4">
        <v>214</v>
      </c>
      <c r="F159" s="4">
        <f>ROUND(Source!AS142,O159)</f>
        <v>1174.43</v>
      </c>
      <c r="G159" s="4" t="s">
        <v>91</v>
      </c>
      <c r="H159" s="4" t="s">
        <v>92</v>
      </c>
      <c r="I159" s="4"/>
      <c r="J159" s="4"/>
      <c r="K159" s="4">
        <v>214</v>
      </c>
      <c r="L159" s="4">
        <v>16</v>
      </c>
      <c r="M159" s="4">
        <v>0</v>
      </c>
      <c r="N159" s="4" t="s">
        <v>6</v>
      </c>
      <c r="O159" s="4">
        <v>2</v>
      </c>
      <c r="P159" s="4"/>
      <c r="Q159" s="4"/>
      <c r="R159" s="4"/>
      <c r="S159" s="4"/>
      <c r="T159" s="4"/>
      <c r="U159" s="4"/>
      <c r="V159" s="4"/>
      <c r="W159" s="4"/>
    </row>
    <row r="160" spans="1:23" x14ac:dyDescent="0.25">
      <c r="A160" s="4">
        <v>50</v>
      </c>
      <c r="B160" s="4">
        <v>1</v>
      </c>
      <c r="C160" s="4">
        <v>0</v>
      </c>
      <c r="D160" s="4">
        <v>1</v>
      </c>
      <c r="E160" s="4">
        <v>215</v>
      </c>
      <c r="F160" s="4">
        <f>ROUND(Source!AT142,O160)</f>
        <v>2096.7199999999998</v>
      </c>
      <c r="G160" s="4" t="s">
        <v>93</v>
      </c>
      <c r="H160" s="4" t="s">
        <v>94</v>
      </c>
      <c r="I160" s="4"/>
      <c r="J160" s="4"/>
      <c r="K160" s="4">
        <v>215</v>
      </c>
      <c r="L160" s="4">
        <v>17</v>
      </c>
      <c r="M160" s="4">
        <v>0</v>
      </c>
      <c r="N160" s="4" t="s">
        <v>6</v>
      </c>
      <c r="O160" s="4">
        <v>2</v>
      </c>
      <c r="P160" s="4"/>
      <c r="Q160" s="4"/>
      <c r="R160" s="4"/>
      <c r="S160" s="4"/>
      <c r="T160" s="4"/>
      <c r="U160" s="4"/>
      <c r="V160" s="4"/>
      <c r="W160" s="4"/>
    </row>
    <row r="161" spans="1:206" x14ac:dyDescent="0.25">
      <c r="A161" s="4">
        <v>50</v>
      </c>
      <c r="B161" s="4">
        <v>0</v>
      </c>
      <c r="C161" s="4">
        <v>0</v>
      </c>
      <c r="D161" s="4">
        <v>1</v>
      </c>
      <c r="E161" s="4">
        <v>217</v>
      </c>
      <c r="F161" s="4">
        <f>ROUND(Source!AU142,O161)</f>
        <v>0</v>
      </c>
      <c r="G161" s="4" t="s">
        <v>95</v>
      </c>
      <c r="H161" s="4" t="s">
        <v>96</v>
      </c>
      <c r="I161" s="4"/>
      <c r="J161" s="4"/>
      <c r="K161" s="4">
        <v>217</v>
      </c>
      <c r="L161" s="4">
        <v>18</v>
      </c>
      <c r="M161" s="4">
        <v>3</v>
      </c>
      <c r="N161" s="4" t="s">
        <v>6</v>
      </c>
      <c r="O161" s="4">
        <v>2</v>
      </c>
      <c r="P161" s="4"/>
      <c r="Q161" s="4"/>
      <c r="R161" s="4"/>
      <c r="S161" s="4"/>
      <c r="T161" s="4"/>
      <c r="U161" s="4"/>
      <c r="V161" s="4"/>
      <c r="W161" s="4"/>
    </row>
    <row r="162" spans="1:206" x14ac:dyDescent="0.25">
      <c r="A162" s="4">
        <v>50</v>
      </c>
      <c r="B162" s="4">
        <v>0</v>
      </c>
      <c r="C162" s="4">
        <v>0</v>
      </c>
      <c r="D162" s="4">
        <v>1</v>
      </c>
      <c r="E162" s="4">
        <v>230</v>
      </c>
      <c r="F162" s="4">
        <f>ROUND(Source!BA142,O162)</f>
        <v>0</v>
      </c>
      <c r="G162" s="4" t="s">
        <v>97</v>
      </c>
      <c r="H162" s="4" t="s">
        <v>98</v>
      </c>
      <c r="I162" s="4"/>
      <c r="J162" s="4"/>
      <c r="K162" s="4">
        <v>230</v>
      </c>
      <c r="L162" s="4">
        <v>19</v>
      </c>
      <c r="M162" s="4">
        <v>3</v>
      </c>
      <c r="N162" s="4" t="s">
        <v>6</v>
      </c>
      <c r="O162" s="4">
        <v>2</v>
      </c>
      <c r="P162" s="4"/>
      <c r="Q162" s="4"/>
      <c r="R162" s="4"/>
      <c r="S162" s="4"/>
      <c r="T162" s="4"/>
      <c r="U162" s="4"/>
      <c r="V162" s="4"/>
      <c r="W162" s="4"/>
    </row>
    <row r="163" spans="1:206" x14ac:dyDescent="0.25">
      <c r="A163" s="4">
        <v>50</v>
      </c>
      <c r="B163" s="4">
        <v>0</v>
      </c>
      <c r="C163" s="4">
        <v>0</v>
      </c>
      <c r="D163" s="4">
        <v>1</v>
      </c>
      <c r="E163" s="4">
        <v>206</v>
      </c>
      <c r="F163" s="4">
        <f>ROUND(Source!T142,O163)</f>
        <v>0</v>
      </c>
      <c r="G163" s="4" t="s">
        <v>99</v>
      </c>
      <c r="H163" s="4" t="s">
        <v>100</v>
      </c>
      <c r="I163" s="4"/>
      <c r="J163" s="4"/>
      <c r="K163" s="4">
        <v>206</v>
      </c>
      <c r="L163" s="4">
        <v>20</v>
      </c>
      <c r="M163" s="4">
        <v>3</v>
      </c>
      <c r="N163" s="4" t="s">
        <v>6</v>
      </c>
      <c r="O163" s="4">
        <v>2</v>
      </c>
      <c r="P163" s="4"/>
      <c r="Q163" s="4"/>
      <c r="R163" s="4"/>
      <c r="S163" s="4"/>
      <c r="T163" s="4"/>
      <c r="U163" s="4"/>
      <c r="V163" s="4"/>
      <c r="W163" s="4"/>
    </row>
    <row r="164" spans="1:206" x14ac:dyDescent="0.25">
      <c r="A164" s="4">
        <v>50</v>
      </c>
      <c r="B164" s="4">
        <v>1</v>
      </c>
      <c r="C164" s="4">
        <v>0</v>
      </c>
      <c r="D164" s="4">
        <v>1</v>
      </c>
      <c r="E164" s="4">
        <v>207</v>
      </c>
      <c r="F164" s="4">
        <f>Source!U142</f>
        <v>61.785000000000004</v>
      </c>
      <c r="G164" s="4" t="s">
        <v>101</v>
      </c>
      <c r="H164" s="4" t="s">
        <v>102</v>
      </c>
      <c r="I164" s="4"/>
      <c r="J164" s="4"/>
      <c r="K164" s="4">
        <v>207</v>
      </c>
      <c r="L164" s="4">
        <v>21</v>
      </c>
      <c r="M164" s="4">
        <v>0</v>
      </c>
      <c r="N164" s="4" t="s">
        <v>6</v>
      </c>
      <c r="O164" s="4">
        <v>-1</v>
      </c>
      <c r="P164" s="4"/>
      <c r="Q164" s="4"/>
      <c r="R164" s="4"/>
      <c r="S164" s="4"/>
      <c r="T164" s="4"/>
      <c r="U164" s="4"/>
      <c r="V164" s="4"/>
      <c r="W164" s="4"/>
    </row>
    <row r="165" spans="1:206" x14ac:dyDescent="0.25">
      <c r="A165" s="4">
        <v>50</v>
      </c>
      <c r="B165" s="4">
        <v>1</v>
      </c>
      <c r="C165" s="4">
        <v>0</v>
      </c>
      <c r="D165" s="4">
        <v>1</v>
      </c>
      <c r="E165" s="4">
        <v>208</v>
      </c>
      <c r="F165" s="4">
        <f>Source!V142</f>
        <v>0.11000000000000001</v>
      </c>
      <c r="G165" s="4" t="s">
        <v>103</v>
      </c>
      <c r="H165" s="4" t="s">
        <v>104</v>
      </c>
      <c r="I165" s="4"/>
      <c r="J165" s="4"/>
      <c r="K165" s="4">
        <v>208</v>
      </c>
      <c r="L165" s="4">
        <v>22</v>
      </c>
      <c r="M165" s="4">
        <v>0</v>
      </c>
      <c r="N165" s="4" t="s">
        <v>6</v>
      </c>
      <c r="O165" s="4">
        <v>-1</v>
      </c>
      <c r="P165" s="4"/>
      <c r="Q165" s="4"/>
      <c r="R165" s="4"/>
      <c r="S165" s="4"/>
      <c r="T165" s="4"/>
      <c r="U165" s="4"/>
      <c r="V165" s="4"/>
      <c r="W165" s="4"/>
    </row>
    <row r="166" spans="1:206" x14ac:dyDescent="0.25">
      <c r="A166" s="4">
        <v>50</v>
      </c>
      <c r="B166" s="4">
        <v>0</v>
      </c>
      <c r="C166" s="4">
        <v>0</v>
      </c>
      <c r="D166" s="4">
        <v>1</v>
      </c>
      <c r="E166" s="4">
        <v>209</v>
      </c>
      <c r="F166" s="4">
        <f>ROUND(Source!W142,O166)</f>
        <v>0</v>
      </c>
      <c r="G166" s="4" t="s">
        <v>105</v>
      </c>
      <c r="H166" s="4" t="s">
        <v>106</v>
      </c>
      <c r="I166" s="4"/>
      <c r="J166" s="4"/>
      <c r="K166" s="4">
        <v>209</v>
      </c>
      <c r="L166" s="4">
        <v>23</v>
      </c>
      <c r="M166" s="4">
        <v>3</v>
      </c>
      <c r="N166" s="4" t="s">
        <v>6</v>
      </c>
      <c r="O166" s="4">
        <v>2</v>
      </c>
      <c r="P166" s="4"/>
      <c r="Q166" s="4"/>
      <c r="R166" s="4"/>
      <c r="S166" s="4"/>
      <c r="T166" s="4"/>
      <c r="U166" s="4"/>
      <c r="V166" s="4"/>
      <c r="W166" s="4"/>
    </row>
    <row r="167" spans="1:206" x14ac:dyDescent="0.25">
      <c r="A167" s="4">
        <v>50</v>
      </c>
      <c r="B167" s="4">
        <v>1</v>
      </c>
      <c r="C167" s="4">
        <v>0</v>
      </c>
      <c r="D167" s="4">
        <v>1</v>
      </c>
      <c r="E167" s="4">
        <v>210</v>
      </c>
      <c r="F167" s="4">
        <f>ROUND(Source!X142,O167)</f>
        <v>663.01</v>
      </c>
      <c r="G167" s="4" t="s">
        <v>107</v>
      </c>
      <c r="H167" s="4" t="s">
        <v>108</v>
      </c>
      <c r="I167" s="4"/>
      <c r="J167" s="4"/>
      <c r="K167" s="4">
        <v>210</v>
      </c>
      <c r="L167" s="4">
        <v>24</v>
      </c>
      <c r="M167" s="4">
        <v>0</v>
      </c>
      <c r="N167" s="4" t="s">
        <v>6</v>
      </c>
      <c r="O167" s="4">
        <v>2</v>
      </c>
      <c r="P167" s="4"/>
      <c r="Q167" s="4"/>
      <c r="R167" s="4"/>
      <c r="S167" s="4"/>
      <c r="T167" s="4"/>
      <c r="U167" s="4"/>
      <c r="V167" s="4"/>
      <c r="W167" s="4"/>
    </row>
    <row r="168" spans="1:206" x14ac:dyDescent="0.25">
      <c r="A168" s="4">
        <v>50</v>
      </c>
      <c r="B168" s="4">
        <v>1</v>
      </c>
      <c r="C168" s="4">
        <v>0</v>
      </c>
      <c r="D168" s="4">
        <v>1</v>
      </c>
      <c r="E168" s="4">
        <v>211</v>
      </c>
      <c r="F168" s="4">
        <f>ROUND(Source!Y142,O168)</f>
        <v>461.65</v>
      </c>
      <c r="G168" s="4" t="s">
        <v>109</v>
      </c>
      <c r="H168" s="4" t="s">
        <v>110</v>
      </c>
      <c r="I168" s="4"/>
      <c r="J168" s="4"/>
      <c r="K168" s="4">
        <v>211</v>
      </c>
      <c r="L168" s="4">
        <v>25</v>
      </c>
      <c r="M168" s="4">
        <v>0</v>
      </c>
      <c r="N168" s="4" t="s">
        <v>6</v>
      </c>
      <c r="O168" s="4">
        <v>2</v>
      </c>
      <c r="P168" s="4"/>
      <c r="Q168" s="4"/>
      <c r="R168" s="4"/>
      <c r="S168" s="4"/>
      <c r="T168" s="4"/>
      <c r="U168" s="4"/>
      <c r="V168" s="4"/>
      <c r="W168" s="4"/>
    </row>
    <row r="169" spans="1:206" x14ac:dyDescent="0.25">
      <c r="A169" s="4">
        <v>50</v>
      </c>
      <c r="B169" s="4">
        <v>1</v>
      </c>
      <c r="C169" s="4">
        <v>0</v>
      </c>
      <c r="D169" s="4">
        <v>1</v>
      </c>
      <c r="E169" s="4">
        <v>224</v>
      </c>
      <c r="F169" s="4">
        <f>ROUND(Source!AR142,O169)</f>
        <v>16083.5</v>
      </c>
      <c r="G169" s="4" t="s">
        <v>111</v>
      </c>
      <c r="H169" s="4" t="s">
        <v>112</v>
      </c>
      <c r="I169" s="4"/>
      <c r="J169" s="4"/>
      <c r="K169" s="4">
        <v>224</v>
      </c>
      <c r="L169" s="4">
        <v>26</v>
      </c>
      <c r="M169" s="4">
        <v>0</v>
      </c>
      <c r="N169" s="4" t="s">
        <v>6</v>
      </c>
      <c r="O169" s="4">
        <v>2</v>
      </c>
      <c r="P169" s="4"/>
      <c r="Q169" s="4"/>
      <c r="R169" s="4"/>
      <c r="S169" s="4"/>
      <c r="T169" s="4"/>
      <c r="U169" s="4"/>
      <c r="V169" s="4"/>
      <c r="W169" s="4"/>
    </row>
    <row r="171" spans="1:206" x14ac:dyDescent="0.25">
      <c r="A171" s="2">
        <v>51</v>
      </c>
      <c r="B171" s="2">
        <f>B12</f>
        <v>243</v>
      </c>
      <c r="C171" s="2">
        <f>A12</f>
        <v>1</v>
      </c>
      <c r="D171" s="2">
        <f>ROW(A12)</f>
        <v>12</v>
      </c>
      <c r="E171" s="2"/>
      <c r="F171" s="2" t="str">
        <f>IF(F12&lt;&gt;"",F12,"")</f>
        <v>Новый объект</v>
      </c>
      <c r="G171" s="2" t="str">
        <f>IF(G12&lt;&gt;"",G12,"")</f>
        <v>сети связи Исп</v>
      </c>
      <c r="H171" s="2">
        <v>0</v>
      </c>
      <c r="I171" s="2"/>
      <c r="J171" s="2"/>
      <c r="K171" s="2"/>
      <c r="L171" s="2"/>
      <c r="M171" s="2"/>
      <c r="N171" s="2"/>
      <c r="O171" s="2">
        <f t="shared" ref="O171:T171" si="87">ROUND(O142,2)</f>
        <v>14958.84</v>
      </c>
      <c r="P171" s="2">
        <f t="shared" si="87"/>
        <v>14197.34</v>
      </c>
      <c r="Q171" s="2">
        <f t="shared" si="87"/>
        <v>12.66</v>
      </c>
      <c r="R171" s="2">
        <f t="shared" si="87"/>
        <v>1.38</v>
      </c>
      <c r="S171" s="2">
        <f t="shared" si="87"/>
        <v>748.84</v>
      </c>
      <c r="T171" s="2">
        <f t="shared" si="87"/>
        <v>0</v>
      </c>
      <c r="U171" s="2">
        <f>U142</f>
        <v>61.785000000000004</v>
      </c>
      <c r="V171" s="2">
        <f>V142</f>
        <v>0.11000000000000001</v>
      </c>
      <c r="W171" s="2">
        <f>ROUND(W142,2)</f>
        <v>0</v>
      </c>
      <c r="X171" s="2">
        <f>ROUND(X142,2)</f>
        <v>663.01</v>
      </c>
      <c r="Y171" s="2">
        <f>ROUND(Y142,2)</f>
        <v>461.65</v>
      </c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>
        <f t="shared" ref="AO171:BC171" si="88">ROUND(AO142,2)</f>
        <v>0</v>
      </c>
      <c r="AP171" s="2">
        <f t="shared" si="88"/>
        <v>12812.35</v>
      </c>
      <c r="AQ171" s="2">
        <f t="shared" si="88"/>
        <v>0</v>
      </c>
      <c r="AR171" s="2">
        <f t="shared" si="88"/>
        <v>16083.5</v>
      </c>
      <c r="AS171" s="2">
        <f t="shared" si="88"/>
        <v>1174.43</v>
      </c>
      <c r="AT171" s="2">
        <f t="shared" si="88"/>
        <v>2096.7199999999998</v>
      </c>
      <c r="AU171" s="2">
        <f t="shared" si="88"/>
        <v>0</v>
      </c>
      <c r="AV171" s="2">
        <f t="shared" si="88"/>
        <v>14197.34</v>
      </c>
      <c r="AW171" s="2">
        <f t="shared" si="88"/>
        <v>1384.99</v>
      </c>
      <c r="AX171" s="2">
        <f t="shared" si="88"/>
        <v>0</v>
      </c>
      <c r="AY171" s="2">
        <f t="shared" si="88"/>
        <v>1384.99</v>
      </c>
      <c r="AZ171" s="2">
        <f t="shared" si="88"/>
        <v>12812.35</v>
      </c>
      <c r="BA171" s="2">
        <f t="shared" si="88"/>
        <v>0</v>
      </c>
      <c r="BB171" s="2">
        <f t="shared" si="88"/>
        <v>0</v>
      </c>
      <c r="BC171" s="2">
        <f t="shared" si="88"/>
        <v>0</v>
      </c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>
        <v>0</v>
      </c>
    </row>
    <row r="173" spans="1:206" x14ac:dyDescent="0.25">
      <c r="A173" s="4">
        <v>50</v>
      </c>
      <c r="B173" s="4">
        <v>1</v>
      </c>
      <c r="C173" s="4">
        <v>0</v>
      </c>
      <c r="D173" s="4">
        <v>1</v>
      </c>
      <c r="E173" s="4">
        <v>201</v>
      </c>
      <c r="F173" s="4">
        <f>ROUND(Source!O171,O173)</f>
        <v>14958.84</v>
      </c>
      <c r="G173" s="4" t="s">
        <v>61</v>
      </c>
      <c r="H173" s="4" t="s">
        <v>62</v>
      </c>
      <c r="I173" s="4"/>
      <c r="J173" s="4"/>
      <c r="K173" s="4">
        <v>201</v>
      </c>
      <c r="L173" s="4">
        <v>1</v>
      </c>
      <c r="M173" s="4">
        <v>0</v>
      </c>
      <c r="N173" s="4" t="s">
        <v>6</v>
      </c>
      <c r="O173" s="4">
        <v>2</v>
      </c>
      <c r="P173" s="4"/>
      <c r="Q173" s="4"/>
      <c r="R173" s="4"/>
      <c r="S173" s="4"/>
      <c r="T173" s="4"/>
      <c r="U173" s="4"/>
      <c r="V173" s="4"/>
      <c r="W173" s="4"/>
    </row>
    <row r="174" spans="1:206" x14ac:dyDescent="0.25">
      <c r="A174" s="4">
        <v>50</v>
      </c>
      <c r="B174" s="4">
        <v>0</v>
      </c>
      <c r="C174" s="4">
        <v>0</v>
      </c>
      <c r="D174" s="4">
        <v>1</v>
      </c>
      <c r="E174" s="4">
        <v>202</v>
      </c>
      <c r="F174" s="4">
        <f>ROUND(Source!P171,O174)</f>
        <v>14197.34</v>
      </c>
      <c r="G174" s="4" t="s">
        <v>63</v>
      </c>
      <c r="H174" s="4" t="s">
        <v>64</v>
      </c>
      <c r="I174" s="4"/>
      <c r="J174" s="4"/>
      <c r="K174" s="4">
        <v>202</v>
      </c>
      <c r="L174" s="4">
        <v>2</v>
      </c>
      <c r="M174" s="4">
        <v>3</v>
      </c>
      <c r="N174" s="4" t="s">
        <v>6</v>
      </c>
      <c r="O174" s="4">
        <v>2</v>
      </c>
      <c r="P174" s="4"/>
      <c r="Q174" s="4"/>
      <c r="R174" s="4"/>
      <c r="S174" s="4"/>
      <c r="T174" s="4"/>
      <c r="U174" s="4"/>
      <c r="V174" s="4"/>
      <c r="W174" s="4"/>
    </row>
    <row r="175" spans="1:206" x14ac:dyDescent="0.25">
      <c r="A175" s="4">
        <v>50</v>
      </c>
      <c r="B175" s="4">
        <v>0</v>
      </c>
      <c r="C175" s="4">
        <v>0</v>
      </c>
      <c r="D175" s="4">
        <v>1</v>
      </c>
      <c r="E175" s="4">
        <v>222</v>
      </c>
      <c r="F175" s="4">
        <f>ROUND(Source!AO171,O175)</f>
        <v>0</v>
      </c>
      <c r="G175" s="4" t="s">
        <v>65</v>
      </c>
      <c r="H175" s="4" t="s">
        <v>66</v>
      </c>
      <c r="I175" s="4"/>
      <c r="J175" s="4"/>
      <c r="K175" s="4">
        <v>222</v>
      </c>
      <c r="L175" s="4">
        <v>3</v>
      </c>
      <c r="M175" s="4">
        <v>3</v>
      </c>
      <c r="N175" s="4" t="s">
        <v>6</v>
      </c>
      <c r="O175" s="4">
        <v>2</v>
      </c>
      <c r="P175" s="4"/>
      <c r="Q175" s="4"/>
      <c r="R175" s="4"/>
      <c r="S175" s="4"/>
      <c r="T175" s="4"/>
      <c r="U175" s="4"/>
      <c r="V175" s="4"/>
      <c r="W175" s="4"/>
    </row>
    <row r="176" spans="1:206" x14ac:dyDescent="0.25">
      <c r="A176" s="4">
        <v>50</v>
      </c>
      <c r="B176" s="4">
        <v>0</v>
      </c>
      <c r="C176" s="4">
        <v>0</v>
      </c>
      <c r="D176" s="4">
        <v>1</v>
      </c>
      <c r="E176" s="4">
        <v>225</v>
      </c>
      <c r="F176" s="4">
        <f>ROUND(Source!AV171,O176)</f>
        <v>14197.34</v>
      </c>
      <c r="G176" s="4" t="s">
        <v>67</v>
      </c>
      <c r="H176" s="4" t="s">
        <v>68</v>
      </c>
      <c r="I176" s="4"/>
      <c r="J176" s="4"/>
      <c r="K176" s="4">
        <v>225</v>
      </c>
      <c r="L176" s="4">
        <v>4</v>
      </c>
      <c r="M176" s="4">
        <v>3</v>
      </c>
      <c r="N176" s="4" t="s">
        <v>6</v>
      </c>
      <c r="O176" s="4">
        <v>2</v>
      </c>
      <c r="P176" s="4"/>
      <c r="Q176" s="4"/>
      <c r="R176" s="4"/>
      <c r="S176" s="4"/>
      <c r="T176" s="4"/>
      <c r="U176" s="4"/>
      <c r="V176" s="4"/>
      <c r="W176" s="4"/>
    </row>
    <row r="177" spans="1:23" x14ac:dyDescent="0.25">
      <c r="A177" s="4">
        <v>50</v>
      </c>
      <c r="B177" s="4">
        <v>1</v>
      </c>
      <c r="C177" s="4">
        <v>0</v>
      </c>
      <c r="D177" s="4">
        <v>1</v>
      </c>
      <c r="E177" s="4">
        <v>226</v>
      </c>
      <c r="F177" s="4">
        <f>ROUND(Source!AW171,O177)</f>
        <v>1384.99</v>
      </c>
      <c r="G177" s="4" t="s">
        <v>69</v>
      </c>
      <c r="H177" s="4" t="s">
        <v>70</v>
      </c>
      <c r="I177" s="4"/>
      <c r="J177" s="4"/>
      <c r="K177" s="4">
        <v>226</v>
      </c>
      <c r="L177" s="4">
        <v>5</v>
      </c>
      <c r="M177" s="4">
        <v>0</v>
      </c>
      <c r="N177" s="4" t="s">
        <v>6</v>
      </c>
      <c r="O177" s="4">
        <v>2</v>
      </c>
      <c r="P177" s="4"/>
      <c r="Q177" s="4"/>
      <c r="R177" s="4"/>
      <c r="S177" s="4"/>
      <c r="T177" s="4"/>
      <c r="U177" s="4"/>
      <c r="V177" s="4"/>
      <c r="W177" s="4"/>
    </row>
    <row r="178" spans="1:23" x14ac:dyDescent="0.25">
      <c r="A178" s="4">
        <v>50</v>
      </c>
      <c r="B178" s="4">
        <v>0</v>
      </c>
      <c r="C178" s="4">
        <v>0</v>
      </c>
      <c r="D178" s="4">
        <v>1</v>
      </c>
      <c r="E178" s="4">
        <v>227</v>
      </c>
      <c r="F178" s="4">
        <f>ROUND(Source!AX171,O178)</f>
        <v>0</v>
      </c>
      <c r="G178" s="4" t="s">
        <v>71</v>
      </c>
      <c r="H178" s="4" t="s">
        <v>72</v>
      </c>
      <c r="I178" s="4"/>
      <c r="J178" s="4"/>
      <c r="K178" s="4">
        <v>227</v>
      </c>
      <c r="L178" s="4">
        <v>6</v>
      </c>
      <c r="M178" s="4">
        <v>3</v>
      </c>
      <c r="N178" s="4" t="s">
        <v>6</v>
      </c>
      <c r="O178" s="4">
        <v>2</v>
      </c>
      <c r="P178" s="4"/>
      <c r="Q178" s="4"/>
      <c r="R178" s="4"/>
      <c r="S178" s="4"/>
      <c r="T178" s="4"/>
      <c r="U178" s="4"/>
      <c r="V178" s="4"/>
      <c r="W178" s="4"/>
    </row>
    <row r="179" spans="1:23" x14ac:dyDescent="0.25">
      <c r="A179" s="4">
        <v>50</v>
      </c>
      <c r="B179" s="4">
        <v>0</v>
      </c>
      <c r="C179" s="4">
        <v>0</v>
      </c>
      <c r="D179" s="4">
        <v>1</v>
      </c>
      <c r="E179" s="4">
        <v>228</v>
      </c>
      <c r="F179" s="4">
        <f>ROUND(Source!AY171,O179)</f>
        <v>1384.99</v>
      </c>
      <c r="G179" s="4" t="s">
        <v>73</v>
      </c>
      <c r="H179" s="4" t="s">
        <v>74</v>
      </c>
      <c r="I179" s="4"/>
      <c r="J179" s="4"/>
      <c r="K179" s="4">
        <v>228</v>
      </c>
      <c r="L179" s="4">
        <v>7</v>
      </c>
      <c r="M179" s="4">
        <v>3</v>
      </c>
      <c r="N179" s="4" t="s">
        <v>6</v>
      </c>
      <c r="O179" s="4">
        <v>2</v>
      </c>
      <c r="P179" s="4"/>
      <c r="Q179" s="4"/>
      <c r="R179" s="4"/>
      <c r="S179" s="4"/>
      <c r="T179" s="4"/>
      <c r="U179" s="4"/>
      <c r="V179" s="4"/>
      <c r="W179" s="4"/>
    </row>
    <row r="180" spans="1:23" x14ac:dyDescent="0.25">
      <c r="A180" s="4">
        <v>50</v>
      </c>
      <c r="B180" s="4">
        <v>1</v>
      </c>
      <c r="C180" s="4">
        <v>0</v>
      </c>
      <c r="D180" s="4">
        <v>1</v>
      </c>
      <c r="E180" s="4">
        <v>216</v>
      </c>
      <c r="F180" s="4">
        <f>ROUND(Source!AP171,O180)</f>
        <v>12812.35</v>
      </c>
      <c r="G180" s="4" t="s">
        <v>75</v>
      </c>
      <c r="H180" s="4" t="s">
        <v>76</v>
      </c>
      <c r="I180" s="4"/>
      <c r="J180" s="4"/>
      <c r="K180" s="4">
        <v>216</v>
      </c>
      <c r="L180" s="4">
        <v>8</v>
      </c>
      <c r="M180" s="4">
        <v>0</v>
      </c>
      <c r="N180" s="4" t="s">
        <v>6</v>
      </c>
      <c r="O180" s="4">
        <v>2</v>
      </c>
      <c r="P180" s="4"/>
      <c r="Q180" s="4"/>
      <c r="R180" s="4"/>
      <c r="S180" s="4"/>
      <c r="T180" s="4"/>
      <c r="U180" s="4"/>
      <c r="V180" s="4"/>
      <c r="W180" s="4"/>
    </row>
    <row r="181" spans="1:23" x14ac:dyDescent="0.25">
      <c r="A181" s="4">
        <v>50</v>
      </c>
      <c r="B181" s="4">
        <v>0</v>
      </c>
      <c r="C181" s="4">
        <v>0</v>
      </c>
      <c r="D181" s="4">
        <v>1</v>
      </c>
      <c r="E181" s="4">
        <v>223</v>
      </c>
      <c r="F181" s="4">
        <f>ROUND(Source!AQ171,O181)</f>
        <v>0</v>
      </c>
      <c r="G181" s="4" t="s">
        <v>77</v>
      </c>
      <c r="H181" s="4" t="s">
        <v>78</v>
      </c>
      <c r="I181" s="4"/>
      <c r="J181" s="4"/>
      <c r="K181" s="4">
        <v>223</v>
      </c>
      <c r="L181" s="4">
        <v>9</v>
      </c>
      <c r="M181" s="4">
        <v>3</v>
      </c>
      <c r="N181" s="4" t="s">
        <v>6</v>
      </c>
      <c r="O181" s="4">
        <v>2</v>
      </c>
      <c r="P181" s="4"/>
      <c r="Q181" s="4"/>
      <c r="R181" s="4"/>
      <c r="S181" s="4"/>
      <c r="T181" s="4"/>
      <c r="U181" s="4"/>
      <c r="V181" s="4"/>
      <c r="W181" s="4"/>
    </row>
    <row r="182" spans="1:23" x14ac:dyDescent="0.25">
      <c r="A182" s="4">
        <v>50</v>
      </c>
      <c r="B182" s="4">
        <v>0</v>
      </c>
      <c r="C182" s="4">
        <v>0</v>
      </c>
      <c r="D182" s="4">
        <v>1</v>
      </c>
      <c r="E182" s="4">
        <v>229</v>
      </c>
      <c r="F182" s="4">
        <f>ROUND(Source!AZ171,O182)</f>
        <v>12812.35</v>
      </c>
      <c r="G182" s="4" t="s">
        <v>79</v>
      </c>
      <c r="H182" s="4" t="s">
        <v>80</v>
      </c>
      <c r="I182" s="4"/>
      <c r="J182" s="4"/>
      <c r="K182" s="4">
        <v>229</v>
      </c>
      <c r="L182" s="4">
        <v>10</v>
      </c>
      <c r="M182" s="4">
        <v>3</v>
      </c>
      <c r="N182" s="4" t="s">
        <v>6</v>
      </c>
      <c r="O182" s="4">
        <v>2</v>
      </c>
      <c r="P182" s="4"/>
      <c r="Q182" s="4"/>
      <c r="R182" s="4"/>
      <c r="S182" s="4"/>
      <c r="T182" s="4"/>
      <c r="U182" s="4"/>
      <c r="V182" s="4"/>
      <c r="W182" s="4"/>
    </row>
    <row r="183" spans="1:23" x14ac:dyDescent="0.25">
      <c r="A183" s="4">
        <v>50</v>
      </c>
      <c r="B183" s="4">
        <v>0</v>
      </c>
      <c r="C183" s="4">
        <v>0</v>
      </c>
      <c r="D183" s="4">
        <v>1</v>
      </c>
      <c r="E183" s="4">
        <v>203</v>
      </c>
      <c r="F183" s="4">
        <f>ROUND(Source!Q171,O183)</f>
        <v>12.66</v>
      </c>
      <c r="G183" s="4" t="s">
        <v>81</v>
      </c>
      <c r="H183" s="4" t="s">
        <v>82</v>
      </c>
      <c r="I183" s="4"/>
      <c r="J183" s="4"/>
      <c r="K183" s="4">
        <v>203</v>
      </c>
      <c r="L183" s="4">
        <v>11</v>
      </c>
      <c r="M183" s="4">
        <v>3</v>
      </c>
      <c r="N183" s="4" t="s">
        <v>6</v>
      </c>
      <c r="O183" s="4">
        <v>2</v>
      </c>
      <c r="P183" s="4"/>
      <c r="Q183" s="4"/>
      <c r="R183" s="4"/>
      <c r="S183" s="4"/>
      <c r="T183" s="4"/>
      <c r="U183" s="4"/>
      <c r="V183" s="4"/>
      <c r="W183" s="4"/>
    </row>
    <row r="184" spans="1:23" x14ac:dyDescent="0.25">
      <c r="A184" s="4">
        <v>50</v>
      </c>
      <c r="B184" s="4">
        <v>0</v>
      </c>
      <c r="C184" s="4">
        <v>0</v>
      </c>
      <c r="D184" s="4">
        <v>1</v>
      </c>
      <c r="E184" s="4">
        <v>231</v>
      </c>
      <c r="F184" s="4">
        <f>ROUND(Source!BB171,O184)</f>
        <v>0</v>
      </c>
      <c r="G184" s="4" t="s">
        <v>83</v>
      </c>
      <c r="H184" s="4" t="s">
        <v>84</v>
      </c>
      <c r="I184" s="4"/>
      <c r="J184" s="4"/>
      <c r="K184" s="4">
        <v>231</v>
      </c>
      <c r="L184" s="4">
        <v>12</v>
      </c>
      <c r="M184" s="4">
        <v>3</v>
      </c>
      <c r="N184" s="4" t="s">
        <v>6</v>
      </c>
      <c r="O184" s="4">
        <v>2</v>
      </c>
      <c r="P184" s="4"/>
      <c r="Q184" s="4"/>
      <c r="R184" s="4"/>
      <c r="S184" s="4"/>
      <c r="T184" s="4"/>
      <c r="U184" s="4"/>
      <c r="V184" s="4"/>
      <c r="W184" s="4"/>
    </row>
    <row r="185" spans="1:23" x14ac:dyDescent="0.25">
      <c r="A185" s="4">
        <v>50</v>
      </c>
      <c r="B185" s="4">
        <v>0</v>
      </c>
      <c r="C185" s="4">
        <v>0</v>
      </c>
      <c r="D185" s="4">
        <v>1</v>
      </c>
      <c r="E185" s="4">
        <v>204</v>
      </c>
      <c r="F185" s="4">
        <f>ROUND(Source!R171,O185)</f>
        <v>1.38</v>
      </c>
      <c r="G185" s="4" t="s">
        <v>85</v>
      </c>
      <c r="H185" s="4" t="s">
        <v>86</v>
      </c>
      <c r="I185" s="4"/>
      <c r="J185" s="4"/>
      <c r="K185" s="4">
        <v>204</v>
      </c>
      <c r="L185" s="4">
        <v>13</v>
      </c>
      <c r="M185" s="4">
        <v>3</v>
      </c>
      <c r="N185" s="4" t="s">
        <v>6</v>
      </c>
      <c r="O185" s="4">
        <v>2</v>
      </c>
      <c r="P185" s="4"/>
      <c r="Q185" s="4"/>
      <c r="R185" s="4"/>
      <c r="S185" s="4"/>
      <c r="T185" s="4"/>
      <c r="U185" s="4"/>
      <c r="V185" s="4"/>
      <c r="W185" s="4"/>
    </row>
    <row r="186" spans="1:23" x14ac:dyDescent="0.25">
      <c r="A186" s="4">
        <v>50</v>
      </c>
      <c r="B186" s="4">
        <v>0</v>
      </c>
      <c r="C186" s="4">
        <v>0</v>
      </c>
      <c r="D186" s="4">
        <v>1</v>
      </c>
      <c r="E186" s="4">
        <v>205</v>
      </c>
      <c r="F186" s="4">
        <f>ROUND(Source!S171,O186)</f>
        <v>748.84</v>
      </c>
      <c r="G186" s="4" t="s">
        <v>87</v>
      </c>
      <c r="H186" s="4" t="s">
        <v>88</v>
      </c>
      <c r="I186" s="4"/>
      <c r="J186" s="4"/>
      <c r="K186" s="4">
        <v>205</v>
      </c>
      <c r="L186" s="4">
        <v>14</v>
      </c>
      <c r="M186" s="4">
        <v>3</v>
      </c>
      <c r="N186" s="4" t="s">
        <v>6</v>
      </c>
      <c r="O186" s="4">
        <v>2</v>
      </c>
      <c r="P186" s="4"/>
      <c r="Q186" s="4"/>
      <c r="R186" s="4"/>
      <c r="S186" s="4"/>
      <c r="T186" s="4"/>
      <c r="U186" s="4"/>
      <c r="V186" s="4"/>
      <c r="W186" s="4"/>
    </row>
    <row r="187" spans="1:23" x14ac:dyDescent="0.25">
      <c r="A187" s="4">
        <v>50</v>
      </c>
      <c r="B187" s="4">
        <v>0</v>
      </c>
      <c r="C187" s="4">
        <v>0</v>
      </c>
      <c r="D187" s="4">
        <v>1</v>
      </c>
      <c r="E187" s="4">
        <v>232</v>
      </c>
      <c r="F187" s="4">
        <f>ROUND(Source!BC171,O187)</f>
        <v>0</v>
      </c>
      <c r="G187" s="4" t="s">
        <v>89</v>
      </c>
      <c r="H187" s="4" t="s">
        <v>90</v>
      </c>
      <c r="I187" s="4"/>
      <c r="J187" s="4"/>
      <c r="K187" s="4">
        <v>232</v>
      </c>
      <c r="L187" s="4">
        <v>15</v>
      </c>
      <c r="M187" s="4">
        <v>3</v>
      </c>
      <c r="N187" s="4" t="s">
        <v>6</v>
      </c>
      <c r="O187" s="4">
        <v>2</v>
      </c>
      <c r="P187" s="4"/>
      <c r="Q187" s="4"/>
      <c r="R187" s="4"/>
      <c r="S187" s="4"/>
      <c r="T187" s="4"/>
      <c r="U187" s="4"/>
      <c r="V187" s="4"/>
      <c r="W187" s="4"/>
    </row>
    <row r="188" spans="1:23" x14ac:dyDescent="0.25">
      <c r="A188" s="4">
        <v>50</v>
      </c>
      <c r="B188" s="4">
        <v>1</v>
      </c>
      <c r="C188" s="4">
        <v>0</v>
      </c>
      <c r="D188" s="4">
        <v>1</v>
      </c>
      <c r="E188" s="4">
        <v>214</v>
      </c>
      <c r="F188" s="4">
        <f>ROUND(Source!AS171,O188)</f>
        <v>1174.43</v>
      </c>
      <c r="G188" s="4" t="s">
        <v>91</v>
      </c>
      <c r="H188" s="4" t="s">
        <v>92</v>
      </c>
      <c r="I188" s="4"/>
      <c r="J188" s="4"/>
      <c r="K188" s="4">
        <v>214</v>
      </c>
      <c r="L188" s="4">
        <v>16</v>
      </c>
      <c r="M188" s="4">
        <v>0</v>
      </c>
      <c r="N188" s="4" t="s">
        <v>6</v>
      </c>
      <c r="O188" s="4">
        <v>2</v>
      </c>
      <c r="P188" s="4"/>
      <c r="Q188" s="4"/>
      <c r="R188" s="4"/>
      <c r="S188" s="4"/>
      <c r="T188" s="4"/>
      <c r="U188" s="4"/>
      <c r="V188" s="4"/>
      <c r="W188" s="4"/>
    </row>
    <row r="189" spans="1:23" x14ac:dyDescent="0.25">
      <c r="A189" s="4">
        <v>50</v>
      </c>
      <c r="B189" s="4">
        <v>1</v>
      </c>
      <c r="C189" s="4">
        <v>0</v>
      </c>
      <c r="D189" s="4">
        <v>1</v>
      </c>
      <c r="E189" s="4">
        <v>215</v>
      </c>
      <c r="F189" s="4">
        <f>ROUND(Source!AT171,O189)</f>
        <v>2096.7199999999998</v>
      </c>
      <c r="G189" s="4" t="s">
        <v>93</v>
      </c>
      <c r="H189" s="4" t="s">
        <v>94</v>
      </c>
      <c r="I189" s="4"/>
      <c r="J189" s="4"/>
      <c r="K189" s="4">
        <v>215</v>
      </c>
      <c r="L189" s="4">
        <v>17</v>
      </c>
      <c r="M189" s="4">
        <v>0</v>
      </c>
      <c r="N189" s="4" t="s">
        <v>6</v>
      </c>
      <c r="O189" s="4">
        <v>2</v>
      </c>
      <c r="P189" s="4"/>
      <c r="Q189" s="4"/>
      <c r="R189" s="4"/>
      <c r="S189" s="4"/>
      <c r="T189" s="4"/>
      <c r="U189" s="4"/>
      <c r="V189" s="4"/>
      <c r="W189" s="4"/>
    </row>
    <row r="190" spans="1:23" x14ac:dyDescent="0.25">
      <c r="A190" s="4">
        <v>50</v>
      </c>
      <c r="B190" s="4">
        <v>0</v>
      </c>
      <c r="C190" s="4">
        <v>0</v>
      </c>
      <c r="D190" s="4">
        <v>1</v>
      </c>
      <c r="E190" s="4">
        <v>217</v>
      </c>
      <c r="F190" s="4">
        <f>ROUND(Source!AU171,O190)</f>
        <v>0</v>
      </c>
      <c r="G190" s="4" t="s">
        <v>95</v>
      </c>
      <c r="H190" s="4" t="s">
        <v>96</v>
      </c>
      <c r="I190" s="4"/>
      <c r="J190" s="4"/>
      <c r="K190" s="4">
        <v>217</v>
      </c>
      <c r="L190" s="4">
        <v>18</v>
      </c>
      <c r="M190" s="4">
        <v>3</v>
      </c>
      <c r="N190" s="4" t="s">
        <v>6</v>
      </c>
      <c r="O190" s="4">
        <v>2</v>
      </c>
      <c r="P190" s="4"/>
      <c r="Q190" s="4"/>
      <c r="R190" s="4"/>
      <c r="S190" s="4"/>
      <c r="T190" s="4"/>
      <c r="U190" s="4"/>
      <c r="V190" s="4"/>
      <c r="W190" s="4"/>
    </row>
    <row r="191" spans="1:23" x14ac:dyDescent="0.25">
      <c r="A191" s="4">
        <v>50</v>
      </c>
      <c r="B191" s="4">
        <v>0</v>
      </c>
      <c r="C191" s="4">
        <v>0</v>
      </c>
      <c r="D191" s="4">
        <v>1</v>
      </c>
      <c r="E191" s="4">
        <v>230</v>
      </c>
      <c r="F191" s="4">
        <f>ROUND(Source!BA171,O191)</f>
        <v>0</v>
      </c>
      <c r="G191" s="4" t="s">
        <v>97</v>
      </c>
      <c r="H191" s="4" t="s">
        <v>98</v>
      </c>
      <c r="I191" s="4"/>
      <c r="J191" s="4"/>
      <c r="K191" s="4">
        <v>230</v>
      </c>
      <c r="L191" s="4">
        <v>19</v>
      </c>
      <c r="M191" s="4">
        <v>3</v>
      </c>
      <c r="N191" s="4" t="s">
        <v>6</v>
      </c>
      <c r="O191" s="4">
        <v>2</v>
      </c>
      <c r="P191" s="4"/>
      <c r="Q191" s="4"/>
      <c r="R191" s="4"/>
      <c r="S191" s="4"/>
      <c r="T191" s="4"/>
      <c r="U191" s="4"/>
      <c r="V191" s="4"/>
      <c r="W191" s="4"/>
    </row>
    <row r="192" spans="1:23" x14ac:dyDescent="0.25">
      <c r="A192" s="4">
        <v>50</v>
      </c>
      <c r="B192" s="4">
        <v>0</v>
      </c>
      <c r="C192" s="4">
        <v>0</v>
      </c>
      <c r="D192" s="4">
        <v>1</v>
      </c>
      <c r="E192" s="4">
        <v>206</v>
      </c>
      <c r="F192" s="4">
        <f>ROUND(Source!T171,O192)</f>
        <v>0</v>
      </c>
      <c r="G192" s="4" t="s">
        <v>99</v>
      </c>
      <c r="H192" s="4" t="s">
        <v>100</v>
      </c>
      <c r="I192" s="4"/>
      <c r="J192" s="4"/>
      <c r="K192" s="4">
        <v>206</v>
      </c>
      <c r="L192" s="4">
        <v>20</v>
      </c>
      <c r="M192" s="4">
        <v>3</v>
      </c>
      <c r="N192" s="4" t="s">
        <v>6</v>
      </c>
      <c r="O192" s="4">
        <v>2</v>
      </c>
      <c r="P192" s="4"/>
      <c r="Q192" s="4"/>
      <c r="R192" s="4"/>
      <c r="S192" s="4"/>
      <c r="T192" s="4"/>
      <c r="U192" s="4"/>
      <c r="V192" s="4"/>
      <c r="W192" s="4"/>
    </row>
    <row r="193" spans="1:23" x14ac:dyDescent="0.25">
      <c r="A193" s="4">
        <v>50</v>
      </c>
      <c r="B193" s="4">
        <v>0</v>
      </c>
      <c r="C193" s="4">
        <v>0</v>
      </c>
      <c r="D193" s="4">
        <v>1</v>
      </c>
      <c r="E193" s="4">
        <v>207</v>
      </c>
      <c r="F193" s="4">
        <f>Source!U171</f>
        <v>61.785000000000004</v>
      </c>
      <c r="G193" s="4" t="s">
        <v>101</v>
      </c>
      <c r="H193" s="4" t="s">
        <v>102</v>
      </c>
      <c r="I193" s="4"/>
      <c r="J193" s="4"/>
      <c r="K193" s="4">
        <v>207</v>
      </c>
      <c r="L193" s="4">
        <v>21</v>
      </c>
      <c r="M193" s="4">
        <v>3</v>
      </c>
      <c r="N193" s="4" t="s">
        <v>6</v>
      </c>
      <c r="O193" s="4">
        <v>-1</v>
      </c>
      <c r="P193" s="4"/>
      <c r="Q193" s="4"/>
      <c r="R193" s="4"/>
      <c r="S193" s="4"/>
      <c r="T193" s="4"/>
      <c r="U193" s="4"/>
      <c r="V193" s="4"/>
      <c r="W193" s="4"/>
    </row>
    <row r="194" spans="1:23" x14ac:dyDescent="0.25">
      <c r="A194" s="4">
        <v>50</v>
      </c>
      <c r="B194" s="4">
        <v>0</v>
      </c>
      <c r="C194" s="4">
        <v>0</v>
      </c>
      <c r="D194" s="4">
        <v>1</v>
      </c>
      <c r="E194" s="4">
        <v>208</v>
      </c>
      <c r="F194" s="4">
        <f>Source!V171</f>
        <v>0.11000000000000001</v>
      </c>
      <c r="G194" s="4" t="s">
        <v>103</v>
      </c>
      <c r="H194" s="4" t="s">
        <v>104</v>
      </c>
      <c r="I194" s="4"/>
      <c r="J194" s="4"/>
      <c r="K194" s="4">
        <v>208</v>
      </c>
      <c r="L194" s="4">
        <v>22</v>
      </c>
      <c r="M194" s="4">
        <v>3</v>
      </c>
      <c r="N194" s="4" t="s">
        <v>6</v>
      </c>
      <c r="O194" s="4">
        <v>-1</v>
      </c>
      <c r="P194" s="4"/>
      <c r="Q194" s="4"/>
      <c r="R194" s="4"/>
      <c r="S194" s="4"/>
      <c r="T194" s="4"/>
      <c r="U194" s="4"/>
      <c r="V194" s="4"/>
      <c r="W194" s="4"/>
    </row>
    <row r="195" spans="1:23" x14ac:dyDescent="0.25">
      <c r="A195" s="4">
        <v>50</v>
      </c>
      <c r="B195" s="4">
        <v>0</v>
      </c>
      <c r="C195" s="4">
        <v>0</v>
      </c>
      <c r="D195" s="4">
        <v>1</v>
      </c>
      <c r="E195" s="4">
        <v>209</v>
      </c>
      <c r="F195" s="4">
        <f>ROUND(Source!W171,O195)</f>
        <v>0</v>
      </c>
      <c r="G195" s="4" t="s">
        <v>105</v>
      </c>
      <c r="H195" s="4" t="s">
        <v>106</v>
      </c>
      <c r="I195" s="4"/>
      <c r="J195" s="4"/>
      <c r="K195" s="4">
        <v>209</v>
      </c>
      <c r="L195" s="4">
        <v>23</v>
      </c>
      <c r="M195" s="4">
        <v>3</v>
      </c>
      <c r="N195" s="4" t="s">
        <v>6</v>
      </c>
      <c r="O195" s="4">
        <v>2</v>
      </c>
      <c r="P195" s="4"/>
      <c r="Q195" s="4"/>
      <c r="R195" s="4"/>
      <c r="S195" s="4"/>
      <c r="T195" s="4"/>
      <c r="U195" s="4"/>
      <c r="V195" s="4"/>
      <c r="W195" s="4"/>
    </row>
    <row r="196" spans="1:23" x14ac:dyDescent="0.25">
      <c r="A196" s="4">
        <v>50</v>
      </c>
      <c r="B196" s="4">
        <v>1</v>
      </c>
      <c r="C196" s="4">
        <v>0</v>
      </c>
      <c r="D196" s="4">
        <v>1</v>
      </c>
      <c r="E196" s="4">
        <v>210</v>
      </c>
      <c r="F196" s="4">
        <f>ROUND(Source!X171,O196)</f>
        <v>663.01</v>
      </c>
      <c r="G196" s="4" t="s">
        <v>107</v>
      </c>
      <c r="H196" s="4" t="s">
        <v>108</v>
      </c>
      <c r="I196" s="4"/>
      <c r="J196" s="4"/>
      <c r="K196" s="4">
        <v>210</v>
      </c>
      <c r="L196" s="4">
        <v>24</v>
      </c>
      <c r="M196" s="4">
        <v>0</v>
      </c>
      <c r="N196" s="4" t="s">
        <v>6</v>
      </c>
      <c r="O196" s="4">
        <v>2</v>
      </c>
      <c r="P196" s="4"/>
      <c r="Q196" s="4"/>
      <c r="R196" s="4"/>
      <c r="S196" s="4"/>
      <c r="T196" s="4"/>
      <c r="U196" s="4"/>
      <c r="V196" s="4"/>
      <c r="W196" s="4"/>
    </row>
    <row r="197" spans="1:23" x14ac:dyDescent="0.25">
      <c r="A197" s="4">
        <v>50</v>
      </c>
      <c r="B197" s="4">
        <v>1</v>
      </c>
      <c r="C197" s="4">
        <v>0</v>
      </c>
      <c r="D197" s="4">
        <v>1</v>
      </c>
      <c r="E197" s="4">
        <v>211</v>
      </c>
      <c r="F197" s="4">
        <f>ROUND(Source!Y171,O197)</f>
        <v>461.65</v>
      </c>
      <c r="G197" s="4" t="s">
        <v>109</v>
      </c>
      <c r="H197" s="4" t="s">
        <v>110</v>
      </c>
      <c r="I197" s="4"/>
      <c r="J197" s="4"/>
      <c r="K197" s="4">
        <v>211</v>
      </c>
      <c r="L197" s="4">
        <v>25</v>
      </c>
      <c r="M197" s="4">
        <v>0</v>
      </c>
      <c r="N197" s="4" t="s">
        <v>6</v>
      </c>
      <c r="O197" s="4">
        <v>2</v>
      </c>
      <c r="P197" s="4"/>
      <c r="Q197" s="4"/>
      <c r="R197" s="4"/>
      <c r="S197" s="4"/>
      <c r="T197" s="4"/>
      <c r="U197" s="4"/>
      <c r="V197" s="4"/>
      <c r="W197" s="4"/>
    </row>
    <row r="198" spans="1:23" x14ac:dyDescent="0.25">
      <c r="A198" s="4">
        <v>50</v>
      </c>
      <c r="B198" s="4">
        <v>1</v>
      </c>
      <c r="C198" s="4">
        <v>0</v>
      </c>
      <c r="D198" s="4">
        <v>1</v>
      </c>
      <c r="E198" s="4">
        <v>224</v>
      </c>
      <c r="F198" s="4">
        <f>ROUND(Source!AR171,O198)</f>
        <v>16083.5</v>
      </c>
      <c r="G198" s="4" t="s">
        <v>111</v>
      </c>
      <c r="H198" s="4" t="s">
        <v>112</v>
      </c>
      <c r="I198" s="4"/>
      <c r="J198" s="4"/>
      <c r="K198" s="4">
        <v>224</v>
      </c>
      <c r="L198" s="4">
        <v>26</v>
      </c>
      <c r="M198" s="4">
        <v>0</v>
      </c>
      <c r="N198" s="4" t="s">
        <v>6</v>
      </c>
      <c r="O198" s="4">
        <v>2</v>
      </c>
      <c r="P198" s="4"/>
      <c r="Q198" s="4"/>
      <c r="R198" s="4"/>
      <c r="S198" s="4"/>
      <c r="T198" s="4"/>
      <c r="U198" s="4"/>
      <c r="V198" s="4"/>
      <c r="W198" s="4"/>
    </row>
    <row r="199" spans="1:23" x14ac:dyDescent="0.25">
      <c r="A199" s="4">
        <v>50</v>
      </c>
      <c r="B199" s="4">
        <v>1</v>
      </c>
      <c r="C199" s="4">
        <v>0</v>
      </c>
      <c r="D199" s="4">
        <v>2</v>
      </c>
      <c r="E199" s="4">
        <v>0</v>
      </c>
      <c r="F199" s="4">
        <f>ROUND((F198-F190-F180)*14.73*1.02+F180*3.88+F190*51.48*1.02,O199)</f>
        <v>98859.64</v>
      </c>
      <c r="G199" s="4" t="s">
        <v>152</v>
      </c>
      <c r="H199" s="4" t="s">
        <v>153</v>
      </c>
      <c r="I199" s="4"/>
      <c r="J199" s="4"/>
      <c r="K199" s="4">
        <v>212</v>
      </c>
      <c r="L199" s="4">
        <v>27</v>
      </c>
      <c r="M199" s="4">
        <v>0</v>
      </c>
      <c r="N199" s="4" t="s">
        <v>6</v>
      </c>
      <c r="O199" s="4">
        <v>2</v>
      </c>
      <c r="P199" s="4"/>
      <c r="Q199" s="4"/>
      <c r="R199" s="4"/>
      <c r="S199" s="4"/>
      <c r="T199" s="4"/>
      <c r="U199" s="4"/>
      <c r="V199" s="4"/>
      <c r="W199" s="4"/>
    </row>
    <row r="200" spans="1:23" x14ac:dyDescent="0.25">
      <c r="A200" s="4">
        <v>50</v>
      </c>
      <c r="B200" s="4">
        <v>1</v>
      </c>
      <c r="C200" s="4">
        <v>0</v>
      </c>
      <c r="D200" s="4">
        <v>2</v>
      </c>
      <c r="E200" s="4">
        <v>0</v>
      </c>
      <c r="F200" s="4">
        <f>ROUND(F180*3.88,O200)</f>
        <v>49711.92</v>
      </c>
      <c r="G200" s="4" t="s">
        <v>154</v>
      </c>
      <c r="H200" s="4" t="s">
        <v>155</v>
      </c>
      <c r="I200" s="4"/>
      <c r="J200" s="4"/>
      <c r="K200" s="4">
        <v>212</v>
      </c>
      <c r="L200" s="4">
        <v>28</v>
      </c>
      <c r="M200" s="4">
        <v>0</v>
      </c>
      <c r="N200" s="4" t="s">
        <v>6</v>
      </c>
      <c r="O200" s="4">
        <v>2</v>
      </c>
      <c r="P200" s="4"/>
      <c r="Q200" s="4"/>
      <c r="R200" s="4"/>
      <c r="S200" s="4"/>
      <c r="T200" s="4"/>
      <c r="U200" s="4"/>
      <c r="V200" s="4"/>
      <c r="W200" s="4"/>
    </row>
    <row r="201" spans="1:23" x14ac:dyDescent="0.25">
      <c r="A201" s="4">
        <v>50</v>
      </c>
      <c r="B201" s="4">
        <v>1</v>
      </c>
      <c r="C201" s="4">
        <v>0</v>
      </c>
      <c r="D201" s="4">
        <v>2</v>
      </c>
      <c r="E201" s="4">
        <v>0</v>
      </c>
      <c r="F201" s="4">
        <f>ROUND(F177*14.73*1.02,O201)</f>
        <v>20808.919999999998</v>
      </c>
      <c r="G201" s="4" t="s">
        <v>156</v>
      </c>
      <c r="H201" s="4" t="s">
        <v>157</v>
      </c>
      <c r="I201" s="4"/>
      <c r="J201" s="4"/>
      <c r="K201" s="4">
        <v>212</v>
      </c>
      <c r="L201" s="4">
        <v>29</v>
      </c>
      <c r="M201" s="4">
        <v>0</v>
      </c>
      <c r="N201" s="4" t="s">
        <v>6</v>
      </c>
      <c r="O201" s="4">
        <v>2</v>
      </c>
      <c r="P201" s="4"/>
      <c r="Q201" s="4"/>
      <c r="R201" s="4"/>
      <c r="S201" s="4"/>
      <c r="T201" s="4"/>
      <c r="U201" s="4"/>
      <c r="V201" s="4"/>
      <c r="W201" s="4"/>
    </row>
    <row r="202" spans="1:23" x14ac:dyDescent="0.25">
      <c r="A202" s="4">
        <v>50</v>
      </c>
      <c r="B202" s="4">
        <v>1</v>
      </c>
      <c r="C202" s="4">
        <v>0</v>
      </c>
      <c r="D202" s="4">
        <v>2</v>
      </c>
      <c r="E202" s="4">
        <v>0</v>
      </c>
      <c r="F202" s="4">
        <f>ROUND(F190*54.48*1.02,O202)</f>
        <v>0</v>
      </c>
      <c r="G202" s="4" t="s">
        <v>158</v>
      </c>
      <c r="H202" s="4" t="s">
        <v>159</v>
      </c>
      <c r="I202" s="4"/>
      <c r="J202" s="4"/>
      <c r="K202" s="4">
        <v>212</v>
      </c>
      <c r="L202" s="4">
        <v>30</v>
      </c>
      <c r="M202" s="4">
        <v>0</v>
      </c>
      <c r="N202" s="4" t="s">
        <v>6</v>
      </c>
      <c r="O202" s="4">
        <v>2</v>
      </c>
      <c r="P202" s="4"/>
      <c r="Q202" s="4"/>
      <c r="R202" s="4"/>
      <c r="S202" s="4"/>
      <c r="T202" s="4"/>
      <c r="U202" s="4"/>
      <c r="V202" s="4"/>
      <c r="W202" s="4"/>
    </row>
    <row r="203" spans="1:23" x14ac:dyDescent="0.25">
      <c r="A203" s="4">
        <v>50</v>
      </c>
      <c r="B203" s="4">
        <v>1</v>
      </c>
      <c r="C203" s="4">
        <v>0</v>
      </c>
      <c r="D203" s="4">
        <v>2</v>
      </c>
      <c r="E203" s="4">
        <v>0</v>
      </c>
      <c r="F203" s="4">
        <f>ROUND(F199-F200-F202,O203)</f>
        <v>49147.72</v>
      </c>
      <c r="G203" s="4" t="s">
        <v>160</v>
      </c>
      <c r="H203" s="4" t="s">
        <v>161</v>
      </c>
      <c r="I203" s="4"/>
      <c r="J203" s="4"/>
      <c r="K203" s="4">
        <v>212</v>
      </c>
      <c r="L203" s="4">
        <v>31</v>
      </c>
      <c r="M203" s="4">
        <v>0</v>
      </c>
      <c r="N203" s="4" t="s">
        <v>6</v>
      </c>
      <c r="O203" s="4">
        <v>2</v>
      </c>
      <c r="P203" s="4"/>
      <c r="Q203" s="4"/>
      <c r="R203" s="4"/>
      <c r="S203" s="4"/>
      <c r="T203" s="4"/>
      <c r="U203" s="4"/>
      <c r="V203" s="4"/>
      <c r="W203" s="4"/>
    </row>
    <row r="204" spans="1:23" x14ac:dyDescent="0.25">
      <c r="A204" s="4">
        <v>50</v>
      </c>
      <c r="B204" s="4">
        <v>1</v>
      </c>
      <c r="C204" s="4">
        <v>0</v>
      </c>
      <c r="D204" s="4">
        <v>2</v>
      </c>
      <c r="E204" s="4">
        <v>0</v>
      </c>
      <c r="F204" s="4">
        <f>ROUND(F203*0.018,O204)</f>
        <v>884.66</v>
      </c>
      <c r="G204" s="4" t="s">
        <v>162</v>
      </c>
      <c r="H204" s="4" t="s">
        <v>163</v>
      </c>
      <c r="I204" s="4"/>
      <c r="J204" s="4"/>
      <c r="K204" s="4">
        <v>212</v>
      </c>
      <c r="L204" s="4">
        <v>32</v>
      </c>
      <c r="M204" s="4">
        <v>0</v>
      </c>
      <c r="N204" s="4" t="s">
        <v>6</v>
      </c>
      <c r="O204" s="4">
        <v>2</v>
      </c>
      <c r="P204" s="4"/>
      <c r="Q204" s="4"/>
      <c r="R204" s="4"/>
      <c r="S204" s="4"/>
      <c r="T204" s="4"/>
      <c r="U204" s="4"/>
      <c r="V204" s="4"/>
      <c r="W204" s="4"/>
    </row>
    <row r="205" spans="1:23" x14ac:dyDescent="0.25">
      <c r="A205" s="4">
        <v>50</v>
      </c>
      <c r="B205" s="4">
        <v>1</v>
      </c>
      <c r="C205" s="4">
        <v>0</v>
      </c>
      <c r="D205" s="4">
        <v>2</v>
      </c>
      <c r="E205" s="4">
        <v>0</v>
      </c>
      <c r="F205" s="4">
        <f>ROUND(F204+F199,O205)</f>
        <v>99744.3</v>
      </c>
      <c r="G205" s="4" t="s">
        <v>164</v>
      </c>
      <c r="H205" s="4" t="s">
        <v>165</v>
      </c>
      <c r="I205" s="4"/>
      <c r="J205" s="4"/>
      <c r="K205" s="4">
        <v>212</v>
      </c>
      <c r="L205" s="4">
        <v>33</v>
      </c>
      <c r="M205" s="4">
        <v>0</v>
      </c>
      <c r="N205" s="4" t="s">
        <v>6</v>
      </c>
      <c r="O205" s="4">
        <v>2</v>
      </c>
      <c r="P205" s="4"/>
      <c r="Q205" s="4"/>
      <c r="R205" s="4"/>
      <c r="S205" s="4"/>
      <c r="T205" s="4"/>
      <c r="U205" s="4"/>
      <c r="V205" s="4"/>
      <c r="W205" s="4"/>
    </row>
    <row r="206" spans="1:23" x14ac:dyDescent="0.25">
      <c r="A206" s="4">
        <v>50</v>
      </c>
      <c r="B206" s="4">
        <v>1</v>
      </c>
      <c r="C206" s="4">
        <v>0</v>
      </c>
      <c r="D206" s="4">
        <v>2</v>
      </c>
      <c r="E206" s="4">
        <v>0</v>
      </c>
      <c r="F206" s="4">
        <f>ROUND((F203+F204)*0.02484,O206)</f>
        <v>1242.8</v>
      </c>
      <c r="G206" s="4" t="s">
        <v>166</v>
      </c>
      <c r="H206" s="4" t="s">
        <v>167</v>
      </c>
      <c r="I206" s="4"/>
      <c r="J206" s="4"/>
      <c r="K206" s="4">
        <v>212</v>
      </c>
      <c r="L206" s="4">
        <v>34</v>
      </c>
      <c r="M206" s="4">
        <v>0</v>
      </c>
      <c r="N206" s="4" t="s">
        <v>6</v>
      </c>
      <c r="O206" s="4">
        <v>2</v>
      </c>
      <c r="P206" s="4"/>
      <c r="Q206" s="4"/>
      <c r="R206" s="4"/>
      <c r="S206" s="4"/>
      <c r="T206" s="4"/>
      <c r="U206" s="4"/>
      <c r="V206" s="4"/>
      <c r="W206" s="4"/>
    </row>
    <row r="207" spans="1:23" x14ac:dyDescent="0.25">
      <c r="A207" s="4">
        <v>50</v>
      </c>
      <c r="B207" s="4">
        <v>1</v>
      </c>
      <c r="C207" s="4">
        <v>0</v>
      </c>
      <c r="D207" s="4">
        <v>2</v>
      </c>
      <c r="E207" s="4">
        <v>0</v>
      </c>
      <c r="F207" s="4">
        <f>ROUND(F205+F206,O207)</f>
        <v>100987.1</v>
      </c>
      <c r="G207" s="4" t="s">
        <v>168</v>
      </c>
      <c r="H207" s="4" t="s">
        <v>169</v>
      </c>
      <c r="I207" s="4"/>
      <c r="J207" s="4"/>
      <c r="K207" s="4">
        <v>212</v>
      </c>
      <c r="L207" s="4">
        <v>35</v>
      </c>
      <c r="M207" s="4">
        <v>0</v>
      </c>
      <c r="N207" s="4" t="s">
        <v>6</v>
      </c>
      <c r="O207" s="4">
        <v>2</v>
      </c>
      <c r="P207" s="4"/>
      <c r="Q207" s="4"/>
      <c r="R207" s="4"/>
      <c r="S207" s="4"/>
      <c r="T207" s="4"/>
      <c r="U207" s="4"/>
      <c r="V207" s="4"/>
      <c r="W207" s="4"/>
    </row>
    <row r="208" spans="1:23" x14ac:dyDescent="0.25">
      <c r="A208" s="4">
        <v>50</v>
      </c>
      <c r="B208" s="4">
        <v>1</v>
      </c>
      <c r="C208" s="4">
        <v>0</v>
      </c>
      <c r="D208" s="4">
        <v>2</v>
      </c>
      <c r="E208" s="4">
        <v>0</v>
      </c>
      <c r="F208" s="4">
        <f>ROUND(F207*0.02,O208)</f>
        <v>2019.74</v>
      </c>
      <c r="G208" s="4" t="s">
        <v>170</v>
      </c>
      <c r="H208" s="4" t="s">
        <v>171</v>
      </c>
      <c r="I208" s="4"/>
      <c r="J208" s="4"/>
      <c r="K208" s="4">
        <v>212</v>
      </c>
      <c r="L208" s="4">
        <v>36</v>
      </c>
      <c r="M208" s="4">
        <v>0</v>
      </c>
      <c r="N208" s="4" t="s">
        <v>6</v>
      </c>
      <c r="O208" s="4">
        <v>2</v>
      </c>
      <c r="P208" s="4"/>
      <c r="Q208" s="4"/>
      <c r="R208" s="4"/>
      <c r="S208" s="4"/>
      <c r="T208" s="4"/>
      <c r="U208" s="4"/>
      <c r="V208" s="4"/>
      <c r="W208" s="4"/>
    </row>
    <row r="209" spans="1:23" x14ac:dyDescent="0.25">
      <c r="A209" s="4">
        <v>50</v>
      </c>
      <c r="B209" s="4">
        <v>1</v>
      </c>
      <c r="C209" s="4">
        <v>0</v>
      </c>
      <c r="D209" s="4">
        <v>2</v>
      </c>
      <c r="E209" s="4">
        <v>0</v>
      </c>
      <c r="F209" s="4">
        <f>ROUND(F207+F208,O209)</f>
        <v>103006.84</v>
      </c>
      <c r="G209" s="4" t="s">
        <v>172</v>
      </c>
      <c r="H209" s="4" t="s">
        <v>173</v>
      </c>
      <c r="I209" s="4"/>
      <c r="J209" s="4"/>
      <c r="K209" s="4">
        <v>212</v>
      </c>
      <c r="L209" s="4">
        <v>37</v>
      </c>
      <c r="M209" s="4">
        <v>0</v>
      </c>
      <c r="N209" s="4" t="s">
        <v>6</v>
      </c>
      <c r="O209" s="4">
        <v>2</v>
      </c>
      <c r="P209" s="4"/>
      <c r="Q209" s="4"/>
      <c r="R209" s="4"/>
      <c r="S209" s="4"/>
      <c r="T209" s="4"/>
      <c r="U209" s="4"/>
      <c r="V209" s="4"/>
      <c r="W209" s="4"/>
    </row>
    <row r="210" spans="1:23" x14ac:dyDescent="0.25">
      <c r="A210" s="4">
        <v>50</v>
      </c>
      <c r="B210" s="4">
        <v>1</v>
      </c>
      <c r="C210" s="4">
        <v>0</v>
      </c>
      <c r="D210" s="4">
        <v>2</v>
      </c>
      <c r="E210" s="4">
        <v>0</v>
      </c>
      <c r="F210" s="4">
        <f>ROUND((F200+F201)*0.18,O210)</f>
        <v>12693.75</v>
      </c>
      <c r="G210" s="4" t="s">
        <v>174</v>
      </c>
      <c r="H210" s="4" t="s">
        <v>175</v>
      </c>
      <c r="I210" s="4"/>
      <c r="J210" s="4"/>
      <c r="K210" s="4">
        <v>212</v>
      </c>
      <c r="L210" s="4">
        <v>38</v>
      </c>
      <c r="M210" s="4">
        <v>0</v>
      </c>
      <c r="N210" s="4" t="s">
        <v>6</v>
      </c>
      <c r="O210" s="4">
        <v>2</v>
      </c>
      <c r="P210" s="4"/>
      <c r="Q210" s="4"/>
      <c r="R210" s="4"/>
      <c r="S210" s="4"/>
      <c r="T210" s="4"/>
      <c r="U210" s="4"/>
      <c r="V210" s="4"/>
      <c r="W210" s="4"/>
    </row>
    <row r="211" spans="1:23" x14ac:dyDescent="0.25">
      <c r="A211" s="4">
        <v>50</v>
      </c>
      <c r="B211" s="4">
        <v>1</v>
      </c>
      <c r="C211" s="4">
        <v>0</v>
      </c>
      <c r="D211" s="4">
        <v>2</v>
      </c>
      <c r="E211" s="4">
        <v>0</v>
      </c>
      <c r="F211" s="4">
        <f>ROUND(F209+F210,O211)</f>
        <v>115700.59</v>
      </c>
      <c r="G211" s="4" t="s">
        <v>176</v>
      </c>
      <c r="H211" s="4" t="s">
        <v>177</v>
      </c>
      <c r="I211" s="4"/>
      <c r="J211" s="4"/>
      <c r="K211" s="4">
        <v>212</v>
      </c>
      <c r="L211" s="4">
        <v>39</v>
      </c>
      <c r="M211" s="4">
        <v>0</v>
      </c>
      <c r="N211" s="4" t="s">
        <v>6</v>
      </c>
      <c r="O211" s="4">
        <v>2</v>
      </c>
      <c r="P211" s="4"/>
      <c r="Q211" s="4"/>
      <c r="R211" s="4"/>
      <c r="S211" s="4"/>
      <c r="T211" s="4"/>
      <c r="U211" s="4"/>
      <c r="V211" s="4"/>
      <c r="W211" s="4"/>
    </row>
    <row r="212" spans="1:23" x14ac:dyDescent="0.25">
      <c r="A212" s="4">
        <v>50</v>
      </c>
      <c r="B212" s="4">
        <v>1</v>
      </c>
      <c r="C212" s="4">
        <v>0</v>
      </c>
      <c r="D212" s="4">
        <v>2</v>
      </c>
      <c r="E212" s="4">
        <v>0</v>
      </c>
      <c r="F212" s="4">
        <f>ROUND(F202*0.8,O212)</f>
        <v>0</v>
      </c>
      <c r="G212" s="4" t="s">
        <v>178</v>
      </c>
      <c r="H212" s="4" t="s">
        <v>179</v>
      </c>
      <c r="I212" s="4"/>
      <c r="J212" s="4"/>
      <c r="K212" s="4">
        <v>212</v>
      </c>
      <c r="L212" s="4">
        <v>40</v>
      </c>
      <c r="M212" s="4">
        <v>0</v>
      </c>
      <c r="N212" s="4" t="s">
        <v>6</v>
      </c>
      <c r="O212" s="4">
        <v>2</v>
      </c>
      <c r="P212" s="4"/>
      <c r="Q212" s="4"/>
      <c r="R212" s="4"/>
      <c r="S212" s="4"/>
      <c r="T212" s="4"/>
      <c r="U212" s="4"/>
      <c r="V212" s="4"/>
      <c r="W212" s="4"/>
    </row>
    <row r="215" spans="1:23" x14ac:dyDescent="0.25">
      <c r="A215">
        <v>70</v>
      </c>
      <c r="B215">
        <v>1</v>
      </c>
      <c r="D215">
        <v>1</v>
      </c>
      <c r="E215" t="s">
        <v>180</v>
      </c>
      <c r="F215" t="s">
        <v>181</v>
      </c>
      <c r="G215">
        <v>0</v>
      </c>
      <c r="H215">
        <v>0</v>
      </c>
      <c r="I215" t="s">
        <v>6</v>
      </c>
      <c r="J215">
        <v>1</v>
      </c>
      <c r="K215">
        <v>0</v>
      </c>
      <c r="L215" t="s">
        <v>6</v>
      </c>
      <c r="M215" t="s">
        <v>6</v>
      </c>
      <c r="N215">
        <v>0</v>
      </c>
    </row>
    <row r="216" spans="1:23" x14ac:dyDescent="0.25">
      <c r="A216">
        <v>70</v>
      </c>
      <c r="B216">
        <v>1</v>
      </c>
      <c r="D216">
        <v>2</v>
      </c>
      <c r="E216" t="s">
        <v>182</v>
      </c>
      <c r="F216" t="s">
        <v>183</v>
      </c>
      <c r="G216">
        <v>1</v>
      </c>
      <c r="H216">
        <v>0</v>
      </c>
      <c r="I216" t="s">
        <v>6</v>
      </c>
      <c r="J216">
        <v>1</v>
      </c>
      <c r="K216">
        <v>0</v>
      </c>
      <c r="L216" t="s">
        <v>6</v>
      </c>
      <c r="M216" t="s">
        <v>6</v>
      </c>
      <c r="N216">
        <v>0</v>
      </c>
    </row>
    <row r="217" spans="1:23" x14ac:dyDescent="0.25">
      <c r="A217">
        <v>70</v>
      </c>
      <c r="B217">
        <v>1</v>
      </c>
      <c r="D217">
        <v>3</v>
      </c>
      <c r="E217" t="s">
        <v>184</v>
      </c>
      <c r="F217" t="s">
        <v>185</v>
      </c>
      <c r="G217">
        <v>0</v>
      </c>
      <c r="H217">
        <v>0</v>
      </c>
      <c r="I217" t="s">
        <v>6</v>
      </c>
      <c r="J217">
        <v>1</v>
      </c>
      <c r="K217">
        <v>0</v>
      </c>
      <c r="L217" t="s">
        <v>6</v>
      </c>
      <c r="M217" t="s">
        <v>6</v>
      </c>
      <c r="N217">
        <v>0</v>
      </c>
    </row>
    <row r="218" spans="1:23" x14ac:dyDescent="0.25">
      <c r="A218">
        <v>70</v>
      </c>
      <c r="B218">
        <v>1</v>
      </c>
      <c r="D218">
        <v>4</v>
      </c>
      <c r="E218" t="s">
        <v>186</v>
      </c>
      <c r="F218" t="s">
        <v>187</v>
      </c>
      <c r="G218">
        <v>0</v>
      </c>
      <c r="H218">
        <v>0</v>
      </c>
      <c r="I218" t="s">
        <v>188</v>
      </c>
      <c r="J218">
        <v>0</v>
      </c>
      <c r="K218">
        <v>0</v>
      </c>
      <c r="L218" t="s">
        <v>6</v>
      </c>
      <c r="M218" t="s">
        <v>6</v>
      </c>
      <c r="N218">
        <v>0</v>
      </c>
    </row>
    <row r="219" spans="1:23" x14ac:dyDescent="0.25">
      <c r="A219">
        <v>70</v>
      </c>
      <c r="B219">
        <v>1</v>
      </c>
      <c r="D219">
        <v>5</v>
      </c>
      <c r="E219" t="s">
        <v>189</v>
      </c>
      <c r="F219" t="s">
        <v>190</v>
      </c>
      <c r="G219">
        <v>0</v>
      </c>
      <c r="H219">
        <v>0</v>
      </c>
      <c r="I219" t="s">
        <v>191</v>
      </c>
      <c r="J219">
        <v>0</v>
      </c>
      <c r="K219">
        <v>0</v>
      </c>
      <c r="L219" t="s">
        <v>6</v>
      </c>
      <c r="M219" t="s">
        <v>6</v>
      </c>
      <c r="N219">
        <v>0</v>
      </c>
    </row>
    <row r="220" spans="1:23" x14ac:dyDescent="0.25">
      <c r="A220">
        <v>70</v>
      </c>
      <c r="B220">
        <v>1</v>
      </c>
      <c r="D220">
        <v>6</v>
      </c>
      <c r="E220" t="s">
        <v>192</v>
      </c>
      <c r="F220" t="s">
        <v>193</v>
      </c>
      <c r="G220">
        <v>0</v>
      </c>
      <c r="H220">
        <v>0</v>
      </c>
      <c r="I220" t="s">
        <v>194</v>
      </c>
      <c r="J220">
        <v>0</v>
      </c>
      <c r="K220">
        <v>0</v>
      </c>
      <c r="L220" t="s">
        <v>6</v>
      </c>
      <c r="M220" t="s">
        <v>6</v>
      </c>
      <c r="N220">
        <v>0</v>
      </c>
    </row>
    <row r="221" spans="1:23" x14ac:dyDescent="0.25">
      <c r="A221">
        <v>70</v>
      </c>
      <c r="B221">
        <v>1</v>
      </c>
      <c r="D221">
        <v>7</v>
      </c>
      <c r="E221" t="s">
        <v>195</v>
      </c>
      <c r="F221" t="s">
        <v>196</v>
      </c>
      <c r="G221">
        <v>0</v>
      </c>
      <c r="H221">
        <v>0</v>
      </c>
      <c r="I221" t="s">
        <v>6</v>
      </c>
      <c r="J221">
        <v>0</v>
      </c>
      <c r="K221">
        <v>0</v>
      </c>
      <c r="L221" t="s">
        <v>6</v>
      </c>
      <c r="M221" t="s">
        <v>6</v>
      </c>
      <c r="N221">
        <v>0</v>
      </c>
    </row>
    <row r="222" spans="1:23" x14ac:dyDescent="0.25">
      <c r="A222">
        <v>70</v>
      </c>
      <c r="B222">
        <v>1</v>
      </c>
      <c r="D222">
        <v>8</v>
      </c>
      <c r="E222" t="s">
        <v>197</v>
      </c>
      <c r="F222" t="s">
        <v>198</v>
      </c>
      <c r="G222">
        <v>0</v>
      </c>
      <c r="H222">
        <v>0</v>
      </c>
      <c r="I222" t="s">
        <v>199</v>
      </c>
      <c r="J222">
        <v>0</v>
      </c>
      <c r="K222">
        <v>0</v>
      </c>
      <c r="L222" t="s">
        <v>6</v>
      </c>
      <c r="M222" t="s">
        <v>6</v>
      </c>
      <c r="N222">
        <v>0</v>
      </c>
    </row>
    <row r="223" spans="1:23" x14ac:dyDescent="0.25">
      <c r="A223">
        <v>70</v>
      </c>
      <c r="B223">
        <v>1</v>
      </c>
      <c r="D223">
        <v>9</v>
      </c>
      <c r="E223" t="s">
        <v>200</v>
      </c>
      <c r="F223" t="s">
        <v>201</v>
      </c>
      <c r="G223">
        <v>0</v>
      </c>
      <c r="H223">
        <v>0</v>
      </c>
      <c r="I223" t="s">
        <v>202</v>
      </c>
      <c r="J223">
        <v>0</v>
      </c>
      <c r="K223">
        <v>0</v>
      </c>
      <c r="L223" t="s">
        <v>6</v>
      </c>
      <c r="M223" t="s">
        <v>6</v>
      </c>
      <c r="N223">
        <v>0</v>
      </c>
    </row>
    <row r="224" spans="1:23" x14ac:dyDescent="0.25">
      <c r="A224">
        <v>70</v>
      </c>
      <c r="B224">
        <v>1</v>
      </c>
      <c r="D224">
        <v>10</v>
      </c>
      <c r="E224" t="s">
        <v>203</v>
      </c>
      <c r="F224" t="s">
        <v>204</v>
      </c>
      <c r="G224">
        <v>0</v>
      </c>
      <c r="H224">
        <v>0</v>
      </c>
      <c r="I224" t="s">
        <v>205</v>
      </c>
      <c r="J224">
        <v>0</v>
      </c>
      <c r="K224">
        <v>0</v>
      </c>
      <c r="L224" t="s">
        <v>6</v>
      </c>
      <c r="M224" t="s">
        <v>6</v>
      </c>
      <c r="N224">
        <v>0</v>
      </c>
    </row>
    <row r="225" spans="1:14" x14ac:dyDescent="0.25">
      <c r="A225">
        <v>70</v>
      </c>
      <c r="B225">
        <v>1</v>
      </c>
      <c r="D225">
        <v>11</v>
      </c>
      <c r="E225" t="s">
        <v>206</v>
      </c>
      <c r="F225" t="s">
        <v>207</v>
      </c>
      <c r="G225">
        <v>0</v>
      </c>
      <c r="H225">
        <v>0</v>
      </c>
      <c r="I225" t="s">
        <v>208</v>
      </c>
      <c r="J225">
        <v>0</v>
      </c>
      <c r="K225">
        <v>0</v>
      </c>
      <c r="L225" t="s">
        <v>6</v>
      </c>
      <c r="M225" t="s">
        <v>6</v>
      </c>
      <c r="N225">
        <v>0</v>
      </c>
    </row>
    <row r="226" spans="1:14" x14ac:dyDescent="0.25">
      <c r="A226">
        <v>70</v>
      </c>
      <c r="B226">
        <v>1</v>
      </c>
      <c r="D226">
        <v>12</v>
      </c>
      <c r="E226" t="s">
        <v>209</v>
      </c>
      <c r="F226" t="s">
        <v>210</v>
      </c>
      <c r="G226">
        <v>0</v>
      </c>
      <c r="H226">
        <v>0</v>
      </c>
      <c r="I226" t="s">
        <v>6</v>
      </c>
      <c r="J226">
        <v>0</v>
      </c>
      <c r="K226">
        <v>0</v>
      </c>
      <c r="L226" t="s">
        <v>6</v>
      </c>
      <c r="M226" t="s">
        <v>6</v>
      </c>
      <c r="N226">
        <v>0</v>
      </c>
    </row>
    <row r="227" spans="1:14" x14ac:dyDescent="0.25">
      <c r="A227">
        <v>70</v>
      </c>
      <c r="B227">
        <v>1</v>
      </c>
      <c r="D227">
        <v>1</v>
      </c>
      <c r="E227" t="s">
        <v>211</v>
      </c>
      <c r="F227" t="s">
        <v>212</v>
      </c>
      <c r="G227">
        <v>0.9</v>
      </c>
      <c r="H227">
        <v>1</v>
      </c>
      <c r="I227" t="s">
        <v>213</v>
      </c>
      <c r="J227">
        <v>0</v>
      </c>
      <c r="K227">
        <v>0</v>
      </c>
      <c r="L227" t="s">
        <v>6</v>
      </c>
      <c r="M227" t="s">
        <v>6</v>
      </c>
      <c r="N227">
        <v>0</v>
      </c>
    </row>
    <row r="228" spans="1:14" x14ac:dyDescent="0.25">
      <c r="A228">
        <v>70</v>
      </c>
      <c r="B228">
        <v>1</v>
      </c>
      <c r="D228">
        <v>2</v>
      </c>
      <c r="E228" t="s">
        <v>214</v>
      </c>
      <c r="F228" t="s">
        <v>215</v>
      </c>
      <c r="G228">
        <v>0.85</v>
      </c>
      <c r="H228">
        <v>1</v>
      </c>
      <c r="I228" t="s">
        <v>216</v>
      </c>
      <c r="J228">
        <v>0</v>
      </c>
      <c r="K228">
        <v>0</v>
      </c>
      <c r="L228" t="s">
        <v>6</v>
      </c>
      <c r="M228" t="s">
        <v>6</v>
      </c>
      <c r="N228">
        <v>0</v>
      </c>
    </row>
    <row r="229" spans="1:14" x14ac:dyDescent="0.25">
      <c r="A229">
        <v>70</v>
      </c>
      <c r="B229">
        <v>1</v>
      </c>
      <c r="D229">
        <v>3</v>
      </c>
      <c r="E229" t="s">
        <v>217</v>
      </c>
      <c r="F229" t="s">
        <v>218</v>
      </c>
      <c r="G229">
        <v>1</v>
      </c>
      <c r="H229">
        <v>0.85</v>
      </c>
      <c r="I229" t="s">
        <v>219</v>
      </c>
      <c r="J229">
        <v>0</v>
      </c>
      <c r="K229">
        <v>0</v>
      </c>
      <c r="L229" t="s">
        <v>6</v>
      </c>
      <c r="M229" t="s">
        <v>6</v>
      </c>
      <c r="N229">
        <v>0</v>
      </c>
    </row>
    <row r="230" spans="1:14" x14ac:dyDescent="0.25">
      <c r="A230">
        <v>70</v>
      </c>
      <c r="B230">
        <v>1</v>
      </c>
      <c r="D230">
        <v>4</v>
      </c>
      <c r="E230" t="s">
        <v>220</v>
      </c>
      <c r="F230" t="s">
        <v>221</v>
      </c>
      <c r="G230">
        <v>1</v>
      </c>
      <c r="H230">
        <v>0</v>
      </c>
      <c r="I230" t="s">
        <v>6</v>
      </c>
      <c r="J230">
        <v>0</v>
      </c>
      <c r="K230">
        <v>0</v>
      </c>
      <c r="L230" t="s">
        <v>6</v>
      </c>
      <c r="M230" t="s">
        <v>6</v>
      </c>
      <c r="N230">
        <v>0</v>
      </c>
    </row>
    <row r="231" spans="1:14" x14ac:dyDescent="0.25">
      <c r="A231">
        <v>70</v>
      </c>
      <c r="B231">
        <v>1</v>
      </c>
      <c r="D231">
        <v>5</v>
      </c>
      <c r="E231" t="s">
        <v>222</v>
      </c>
      <c r="F231" t="s">
        <v>223</v>
      </c>
      <c r="G231">
        <v>1</v>
      </c>
      <c r="H231">
        <v>0.8</v>
      </c>
      <c r="I231" t="s">
        <v>224</v>
      </c>
      <c r="J231">
        <v>0</v>
      </c>
      <c r="K231">
        <v>0</v>
      </c>
      <c r="L231" t="s">
        <v>6</v>
      </c>
      <c r="M231" t="s">
        <v>6</v>
      </c>
      <c r="N231">
        <v>0</v>
      </c>
    </row>
    <row r="232" spans="1:14" x14ac:dyDescent="0.25">
      <c r="A232">
        <v>70</v>
      </c>
      <c r="B232">
        <v>1</v>
      </c>
      <c r="D232">
        <v>6</v>
      </c>
      <c r="E232" t="s">
        <v>225</v>
      </c>
      <c r="F232" t="s">
        <v>226</v>
      </c>
      <c r="G232">
        <v>1</v>
      </c>
      <c r="H232">
        <v>0</v>
      </c>
      <c r="I232" t="s">
        <v>6</v>
      </c>
      <c r="J232">
        <v>0</v>
      </c>
      <c r="K232">
        <v>0</v>
      </c>
      <c r="L232" t="s">
        <v>6</v>
      </c>
      <c r="M232" t="s">
        <v>6</v>
      </c>
      <c r="N232">
        <v>0</v>
      </c>
    </row>
    <row r="233" spans="1:14" x14ac:dyDescent="0.25">
      <c r="A233">
        <v>70</v>
      </c>
      <c r="B233">
        <v>1</v>
      </c>
      <c r="D233">
        <v>7</v>
      </c>
      <c r="E233" t="s">
        <v>227</v>
      </c>
      <c r="F233" t="s">
        <v>228</v>
      </c>
      <c r="G233">
        <v>1</v>
      </c>
      <c r="H233">
        <v>0</v>
      </c>
      <c r="I233" t="s">
        <v>6</v>
      </c>
      <c r="J233">
        <v>0</v>
      </c>
      <c r="K233">
        <v>0</v>
      </c>
      <c r="L233" t="s">
        <v>6</v>
      </c>
      <c r="M233" t="s">
        <v>6</v>
      </c>
      <c r="N233">
        <v>0</v>
      </c>
    </row>
    <row r="234" spans="1:14" x14ac:dyDescent="0.25">
      <c r="A234">
        <v>70</v>
      </c>
      <c r="B234">
        <v>1</v>
      </c>
      <c r="D234">
        <v>8</v>
      </c>
      <c r="E234" t="s">
        <v>229</v>
      </c>
      <c r="F234" t="s">
        <v>230</v>
      </c>
      <c r="G234">
        <v>0.7</v>
      </c>
      <c r="H234">
        <v>0</v>
      </c>
      <c r="I234" t="s">
        <v>6</v>
      </c>
      <c r="J234">
        <v>0</v>
      </c>
      <c r="K234">
        <v>0</v>
      </c>
      <c r="L234" t="s">
        <v>6</v>
      </c>
      <c r="M234" t="s">
        <v>6</v>
      </c>
      <c r="N234">
        <v>0</v>
      </c>
    </row>
    <row r="235" spans="1:14" x14ac:dyDescent="0.25">
      <c r="A235">
        <v>70</v>
      </c>
      <c r="B235">
        <v>1</v>
      </c>
      <c r="D235">
        <v>9</v>
      </c>
      <c r="E235" t="s">
        <v>231</v>
      </c>
      <c r="F235" t="s">
        <v>232</v>
      </c>
      <c r="G235">
        <v>0.9</v>
      </c>
      <c r="H235">
        <v>0</v>
      </c>
      <c r="I235" t="s">
        <v>6</v>
      </c>
      <c r="J235">
        <v>0</v>
      </c>
      <c r="K235">
        <v>0</v>
      </c>
      <c r="L235" t="s">
        <v>6</v>
      </c>
      <c r="M235" t="s">
        <v>6</v>
      </c>
      <c r="N235">
        <v>0</v>
      </c>
    </row>
    <row r="236" spans="1:14" x14ac:dyDescent="0.25">
      <c r="A236">
        <v>70</v>
      </c>
      <c r="B236">
        <v>1</v>
      </c>
      <c r="D236">
        <v>10</v>
      </c>
      <c r="E236" t="s">
        <v>233</v>
      </c>
      <c r="F236" t="s">
        <v>234</v>
      </c>
      <c r="G236">
        <v>0.6</v>
      </c>
      <c r="H236">
        <v>0</v>
      </c>
      <c r="I236" t="s">
        <v>6</v>
      </c>
      <c r="J236">
        <v>0</v>
      </c>
      <c r="K236">
        <v>0</v>
      </c>
      <c r="L236" t="s">
        <v>6</v>
      </c>
      <c r="M236" t="s">
        <v>6</v>
      </c>
      <c r="N236">
        <v>0</v>
      </c>
    </row>
    <row r="237" spans="1:14" x14ac:dyDescent="0.25">
      <c r="A237">
        <v>70</v>
      </c>
      <c r="B237">
        <v>1</v>
      </c>
      <c r="D237">
        <v>11</v>
      </c>
      <c r="E237" t="s">
        <v>235</v>
      </c>
      <c r="F237" t="s">
        <v>236</v>
      </c>
      <c r="G237">
        <v>1.2</v>
      </c>
      <c r="H237">
        <v>0</v>
      </c>
      <c r="I237" t="s">
        <v>6</v>
      </c>
      <c r="J237">
        <v>0</v>
      </c>
      <c r="K237">
        <v>0</v>
      </c>
      <c r="L237" t="s">
        <v>6</v>
      </c>
      <c r="M237" t="s">
        <v>6</v>
      </c>
      <c r="N237">
        <v>0</v>
      </c>
    </row>
    <row r="238" spans="1:14" x14ac:dyDescent="0.25">
      <c r="A238">
        <v>70</v>
      </c>
      <c r="B238">
        <v>1</v>
      </c>
      <c r="D238">
        <v>12</v>
      </c>
      <c r="E238" t="s">
        <v>237</v>
      </c>
      <c r="F238" t="s">
        <v>238</v>
      </c>
      <c r="G238">
        <v>0</v>
      </c>
      <c r="H238">
        <v>0</v>
      </c>
      <c r="I238" t="s">
        <v>6</v>
      </c>
      <c r="J238">
        <v>0</v>
      </c>
      <c r="K238">
        <v>0</v>
      </c>
      <c r="L238" t="s">
        <v>6</v>
      </c>
      <c r="M238" t="s">
        <v>6</v>
      </c>
      <c r="N238">
        <v>0</v>
      </c>
    </row>
    <row r="239" spans="1:14" x14ac:dyDescent="0.25">
      <c r="A239">
        <v>70</v>
      </c>
      <c r="B239">
        <v>1</v>
      </c>
      <c r="D239">
        <v>13</v>
      </c>
      <c r="E239" t="s">
        <v>239</v>
      </c>
      <c r="F239" t="s">
        <v>240</v>
      </c>
      <c r="G239">
        <v>1</v>
      </c>
      <c r="H239">
        <v>0</v>
      </c>
      <c r="I239" t="s">
        <v>6</v>
      </c>
      <c r="J239">
        <v>0</v>
      </c>
      <c r="K239">
        <v>0</v>
      </c>
      <c r="L239" t="s">
        <v>6</v>
      </c>
      <c r="M239" t="s">
        <v>6</v>
      </c>
      <c r="N239">
        <v>0</v>
      </c>
    </row>
    <row r="241" spans="1:15" x14ac:dyDescent="0.25">
      <c r="A241">
        <v>-1</v>
      </c>
    </row>
    <row r="243" spans="1:15" x14ac:dyDescent="0.25">
      <c r="A243" s="3">
        <v>75</v>
      </c>
      <c r="B243" s="3" t="s">
        <v>241</v>
      </c>
      <c r="C243" s="3">
        <v>2000</v>
      </c>
      <c r="D243" s="3">
        <v>0</v>
      </c>
      <c r="E243" s="3">
        <v>1</v>
      </c>
      <c r="F243" s="3">
        <v>0</v>
      </c>
      <c r="G243" s="3">
        <v>0</v>
      </c>
      <c r="H243" s="3">
        <v>1</v>
      </c>
      <c r="I243" s="3">
        <v>0</v>
      </c>
      <c r="J243" s="3">
        <v>1</v>
      </c>
      <c r="K243" s="3">
        <v>0</v>
      </c>
      <c r="L243" s="3">
        <v>0</v>
      </c>
      <c r="M243" s="3">
        <v>0</v>
      </c>
      <c r="N243" s="3">
        <v>67925072</v>
      </c>
      <c r="O243" s="3">
        <v>1</v>
      </c>
    </row>
    <row r="247" spans="1:15" x14ac:dyDescent="0.25">
      <c r="A247">
        <v>65</v>
      </c>
      <c r="C247">
        <v>1</v>
      </c>
      <c r="D247">
        <v>0</v>
      </c>
      <c r="E24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64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242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15252</v>
      </c>
      <c r="M1">
        <v>10</v>
      </c>
      <c r="N1">
        <v>10</v>
      </c>
      <c r="O1">
        <v>1</v>
      </c>
      <c r="P1">
        <v>0</v>
      </c>
      <c r="Q1">
        <v>10</v>
      </c>
    </row>
    <row r="12" spans="1:133" x14ac:dyDescent="0.25">
      <c r="A12" s="1">
        <v>1</v>
      </c>
      <c r="B12" s="1">
        <v>64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/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/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11</v>
      </c>
      <c r="CF12" s="1">
        <v>0</v>
      </c>
      <c r="CG12" s="1">
        <v>0</v>
      </c>
      <c r="CH12" s="1">
        <v>0</v>
      </c>
      <c r="CI12" s="1" t="s">
        <v>6</v>
      </c>
      <c r="CJ12" s="1" t="s">
        <v>6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0</v>
      </c>
      <c r="C14" s="1">
        <v>0</v>
      </c>
      <c r="D14" s="1">
        <v>67925072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5">
        <v>3</v>
      </c>
      <c r="B16" s="5">
        <v>1</v>
      </c>
      <c r="C16" s="5" t="s">
        <v>12</v>
      </c>
      <c r="D16" s="5" t="s">
        <v>12</v>
      </c>
      <c r="E16" s="6">
        <f>(Source!F159)/1000</f>
        <v>1.1744300000000001</v>
      </c>
      <c r="F16" s="6">
        <f>(Source!F160)/1000</f>
        <v>2.0967199999999999</v>
      </c>
      <c r="G16" s="6">
        <f>(Source!F151)/1000</f>
        <v>12.81235</v>
      </c>
      <c r="H16" s="6">
        <f>(Source!F161)/1000+(Source!F162)/1000</f>
        <v>0</v>
      </c>
      <c r="I16" s="6">
        <f>E16+F16+G16+H16</f>
        <v>16.083500000000001</v>
      </c>
      <c r="J16" s="6">
        <f>(Source!F157)/1000</f>
        <v>0.74884000000000006</v>
      </c>
      <c r="AI16" s="5">
        <v>0</v>
      </c>
      <c r="AJ16" s="5">
        <v>0</v>
      </c>
      <c r="AK16" s="5" t="s">
        <v>6</v>
      </c>
      <c r="AL16" s="5" t="s">
        <v>6</v>
      </c>
      <c r="AM16" s="5" t="s">
        <v>6</v>
      </c>
      <c r="AN16" s="5">
        <v>0</v>
      </c>
      <c r="AO16" s="5" t="s">
        <v>6</v>
      </c>
      <c r="AP16" s="5" t="s">
        <v>6</v>
      </c>
      <c r="AT16" s="6">
        <v>14958.84</v>
      </c>
      <c r="AU16" s="6">
        <v>14197.34</v>
      </c>
      <c r="AV16" s="6">
        <v>0</v>
      </c>
      <c r="AW16" s="6">
        <v>12812.35</v>
      </c>
      <c r="AX16" s="6">
        <v>0</v>
      </c>
      <c r="AY16" s="6">
        <v>12.66</v>
      </c>
      <c r="AZ16" s="6">
        <v>1.38</v>
      </c>
      <c r="BA16" s="6">
        <v>748.84</v>
      </c>
      <c r="BB16" s="6">
        <v>1174.43</v>
      </c>
      <c r="BC16" s="6">
        <v>2096.7199999999998</v>
      </c>
      <c r="BD16" s="6">
        <v>0</v>
      </c>
      <c r="BE16" s="6">
        <v>0</v>
      </c>
      <c r="BF16" s="6">
        <v>61.785000000000004</v>
      </c>
      <c r="BG16" s="6">
        <v>0.11000000000000001</v>
      </c>
      <c r="BH16" s="6">
        <v>0</v>
      </c>
      <c r="BI16" s="6">
        <v>663.01</v>
      </c>
      <c r="BJ16" s="6">
        <v>461.65</v>
      </c>
      <c r="BK16" s="6">
        <v>16083.5</v>
      </c>
    </row>
    <row r="18" spans="1:19" x14ac:dyDescent="0.25">
      <c r="A18">
        <v>51</v>
      </c>
      <c r="E18" s="7">
        <f>SUMIF(A16:A17,3,E16:E17)</f>
        <v>1.1744300000000001</v>
      </c>
      <c r="F18" s="7">
        <f>SUMIF(A16:A17,3,F16:F17)</f>
        <v>2.0967199999999999</v>
      </c>
      <c r="G18" s="7">
        <f>SUMIF(A16:A17,3,G16:G17)</f>
        <v>12.81235</v>
      </c>
      <c r="H18" s="7">
        <f>SUMIF(A16:A17,3,H16:H17)</f>
        <v>0</v>
      </c>
      <c r="I18" s="7">
        <f>SUMIF(A16:A17,3,I16:I17)</f>
        <v>16.083500000000001</v>
      </c>
      <c r="J18" s="7">
        <f>SUMIF(A16:A17,3,J16:J17)</f>
        <v>0.74884000000000006</v>
      </c>
      <c r="K18" s="7"/>
      <c r="L18" s="7"/>
      <c r="M18" s="7"/>
      <c r="N18" s="7"/>
      <c r="O18" s="7"/>
      <c r="P18" s="7"/>
      <c r="Q18" s="7"/>
      <c r="R18" s="7"/>
      <c r="S18" s="7"/>
    </row>
    <row r="20" spans="1:19" x14ac:dyDescent="0.25">
      <c r="A20" s="4">
        <v>50</v>
      </c>
      <c r="B20" s="4">
        <v>1</v>
      </c>
      <c r="C20" s="4">
        <v>0</v>
      </c>
      <c r="D20" s="4">
        <v>1</v>
      </c>
      <c r="E20" s="4">
        <v>201</v>
      </c>
      <c r="F20" s="4">
        <v>14958.84</v>
      </c>
      <c r="G20" s="4" t="s">
        <v>61</v>
      </c>
      <c r="H20" s="4" t="s">
        <v>62</v>
      </c>
      <c r="I20" s="4"/>
      <c r="J20" s="4"/>
      <c r="K20" s="4">
        <v>201</v>
      </c>
      <c r="L20" s="4">
        <v>1</v>
      </c>
      <c r="M20" s="4">
        <v>0</v>
      </c>
      <c r="N20" s="4" t="s">
        <v>6</v>
      </c>
      <c r="O20" s="4">
        <v>2</v>
      </c>
      <c r="P20" s="4"/>
    </row>
    <row r="21" spans="1:19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14197.34</v>
      </c>
      <c r="G21" s="4" t="s">
        <v>63</v>
      </c>
      <c r="H21" s="4" t="s">
        <v>64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9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65</v>
      </c>
      <c r="H22" s="4" t="s">
        <v>66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9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14197.34</v>
      </c>
      <c r="G23" s="4" t="s">
        <v>67</v>
      </c>
      <c r="H23" s="4" t="s">
        <v>68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9" x14ac:dyDescent="0.25">
      <c r="A24" s="4">
        <v>50</v>
      </c>
      <c r="B24" s="4">
        <v>1</v>
      </c>
      <c r="C24" s="4">
        <v>0</v>
      </c>
      <c r="D24" s="4">
        <v>1</v>
      </c>
      <c r="E24" s="4">
        <v>226</v>
      </c>
      <c r="F24" s="4">
        <v>1384.99</v>
      </c>
      <c r="G24" s="4" t="s">
        <v>69</v>
      </c>
      <c r="H24" s="4" t="s">
        <v>70</v>
      </c>
      <c r="I24" s="4"/>
      <c r="J24" s="4"/>
      <c r="K24" s="4">
        <v>226</v>
      </c>
      <c r="L24" s="4">
        <v>5</v>
      </c>
      <c r="M24" s="4">
        <v>0</v>
      </c>
      <c r="N24" s="4" t="s">
        <v>6</v>
      </c>
      <c r="O24" s="4">
        <v>2</v>
      </c>
      <c r="P24" s="4"/>
    </row>
    <row r="25" spans="1:19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71</v>
      </c>
      <c r="H25" s="4" t="s">
        <v>72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9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1384.99</v>
      </c>
      <c r="G26" s="4" t="s">
        <v>73</v>
      </c>
      <c r="H26" s="4" t="s">
        <v>74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9" x14ac:dyDescent="0.25">
      <c r="A27" s="4">
        <v>50</v>
      </c>
      <c r="B27" s="4">
        <v>1</v>
      </c>
      <c r="C27" s="4">
        <v>0</v>
      </c>
      <c r="D27" s="4">
        <v>1</v>
      </c>
      <c r="E27" s="4">
        <v>216</v>
      </c>
      <c r="F27" s="4">
        <v>12812.35</v>
      </c>
      <c r="G27" s="4" t="s">
        <v>75</v>
      </c>
      <c r="H27" s="4" t="s">
        <v>76</v>
      </c>
      <c r="I27" s="4"/>
      <c r="J27" s="4"/>
      <c r="K27" s="4">
        <v>216</v>
      </c>
      <c r="L27" s="4">
        <v>8</v>
      </c>
      <c r="M27" s="4">
        <v>0</v>
      </c>
      <c r="N27" s="4" t="s">
        <v>6</v>
      </c>
      <c r="O27" s="4">
        <v>2</v>
      </c>
      <c r="P27" s="4"/>
    </row>
    <row r="28" spans="1:19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77</v>
      </c>
      <c r="H28" s="4" t="s">
        <v>78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9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12812.35</v>
      </c>
      <c r="G29" s="4" t="s">
        <v>79</v>
      </c>
      <c r="H29" s="4" t="s">
        <v>80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9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12.66</v>
      </c>
      <c r="G30" s="4" t="s">
        <v>81</v>
      </c>
      <c r="H30" s="4" t="s">
        <v>82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9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83</v>
      </c>
      <c r="H31" s="4" t="s">
        <v>84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9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1.38</v>
      </c>
      <c r="G32" s="4" t="s">
        <v>85</v>
      </c>
      <c r="H32" s="4" t="s">
        <v>86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748.84</v>
      </c>
      <c r="G33" s="4" t="s">
        <v>87</v>
      </c>
      <c r="H33" s="4" t="s">
        <v>88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89</v>
      </c>
      <c r="H34" s="4" t="s">
        <v>90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5">
      <c r="A35" s="4">
        <v>50</v>
      </c>
      <c r="B35" s="4">
        <v>1</v>
      </c>
      <c r="C35" s="4">
        <v>0</v>
      </c>
      <c r="D35" s="4">
        <v>1</v>
      </c>
      <c r="E35" s="4">
        <v>214</v>
      </c>
      <c r="F35" s="4">
        <v>1174.43</v>
      </c>
      <c r="G35" s="4" t="s">
        <v>91</v>
      </c>
      <c r="H35" s="4" t="s">
        <v>92</v>
      </c>
      <c r="I35" s="4"/>
      <c r="J35" s="4"/>
      <c r="K35" s="4">
        <v>214</v>
      </c>
      <c r="L35" s="4">
        <v>16</v>
      </c>
      <c r="M35" s="4">
        <v>0</v>
      </c>
      <c r="N35" s="4" t="s">
        <v>6</v>
      </c>
      <c r="O35" s="4">
        <v>2</v>
      </c>
      <c r="P35" s="4"/>
    </row>
    <row r="36" spans="1:16" x14ac:dyDescent="0.25">
      <c r="A36" s="4">
        <v>50</v>
      </c>
      <c r="B36" s="4">
        <v>1</v>
      </c>
      <c r="C36" s="4">
        <v>0</v>
      </c>
      <c r="D36" s="4">
        <v>1</v>
      </c>
      <c r="E36" s="4">
        <v>215</v>
      </c>
      <c r="F36" s="4">
        <v>2096.7199999999998</v>
      </c>
      <c r="G36" s="4" t="s">
        <v>93</v>
      </c>
      <c r="H36" s="4" t="s">
        <v>94</v>
      </c>
      <c r="I36" s="4"/>
      <c r="J36" s="4"/>
      <c r="K36" s="4">
        <v>215</v>
      </c>
      <c r="L36" s="4">
        <v>17</v>
      </c>
      <c r="M36" s="4">
        <v>0</v>
      </c>
      <c r="N36" s="4" t="s">
        <v>6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95</v>
      </c>
      <c r="H37" s="4" t="s">
        <v>96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97</v>
      </c>
      <c r="H38" s="4" t="s">
        <v>98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99</v>
      </c>
      <c r="H39" s="4" t="s">
        <v>100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61.785000000000004</v>
      </c>
      <c r="G40" s="4" t="s">
        <v>101</v>
      </c>
      <c r="H40" s="4" t="s">
        <v>102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0.11000000000000001</v>
      </c>
      <c r="G41" s="4" t="s">
        <v>103</v>
      </c>
      <c r="H41" s="4" t="s">
        <v>104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105</v>
      </c>
      <c r="H42" s="4" t="s">
        <v>106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5">
      <c r="A43" s="4">
        <v>50</v>
      </c>
      <c r="B43" s="4">
        <v>1</v>
      </c>
      <c r="C43" s="4">
        <v>0</v>
      </c>
      <c r="D43" s="4">
        <v>1</v>
      </c>
      <c r="E43" s="4">
        <v>210</v>
      </c>
      <c r="F43" s="4">
        <v>663.01</v>
      </c>
      <c r="G43" s="4" t="s">
        <v>107</v>
      </c>
      <c r="H43" s="4" t="s">
        <v>108</v>
      </c>
      <c r="I43" s="4"/>
      <c r="J43" s="4"/>
      <c r="K43" s="4">
        <v>210</v>
      </c>
      <c r="L43" s="4">
        <v>24</v>
      </c>
      <c r="M43" s="4">
        <v>0</v>
      </c>
      <c r="N43" s="4" t="s">
        <v>6</v>
      </c>
      <c r="O43" s="4">
        <v>2</v>
      </c>
      <c r="P43" s="4"/>
    </row>
    <row r="44" spans="1:16" x14ac:dyDescent="0.25">
      <c r="A44" s="4">
        <v>50</v>
      </c>
      <c r="B44" s="4">
        <v>1</v>
      </c>
      <c r="C44" s="4">
        <v>0</v>
      </c>
      <c r="D44" s="4">
        <v>1</v>
      </c>
      <c r="E44" s="4">
        <v>211</v>
      </c>
      <c r="F44" s="4">
        <v>461.65</v>
      </c>
      <c r="G44" s="4" t="s">
        <v>109</v>
      </c>
      <c r="H44" s="4" t="s">
        <v>110</v>
      </c>
      <c r="I44" s="4"/>
      <c r="J44" s="4"/>
      <c r="K44" s="4">
        <v>211</v>
      </c>
      <c r="L44" s="4">
        <v>25</v>
      </c>
      <c r="M44" s="4">
        <v>0</v>
      </c>
      <c r="N44" s="4" t="s">
        <v>6</v>
      </c>
      <c r="O44" s="4">
        <v>2</v>
      </c>
      <c r="P44" s="4"/>
    </row>
    <row r="45" spans="1:16" x14ac:dyDescent="0.25">
      <c r="A45" s="4">
        <v>50</v>
      </c>
      <c r="B45" s="4">
        <v>1</v>
      </c>
      <c r="C45" s="4">
        <v>0</v>
      </c>
      <c r="D45" s="4">
        <v>1</v>
      </c>
      <c r="E45" s="4">
        <v>224</v>
      </c>
      <c r="F45" s="4">
        <v>16083.5</v>
      </c>
      <c r="G45" s="4" t="s">
        <v>111</v>
      </c>
      <c r="H45" s="4" t="s">
        <v>112</v>
      </c>
      <c r="I45" s="4"/>
      <c r="J45" s="4"/>
      <c r="K45" s="4">
        <v>224</v>
      </c>
      <c r="L45" s="4">
        <v>26</v>
      </c>
      <c r="M45" s="4">
        <v>0</v>
      </c>
      <c r="N45" s="4" t="s">
        <v>6</v>
      </c>
      <c r="O45" s="4">
        <v>2</v>
      </c>
      <c r="P45" s="4"/>
    </row>
    <row r="46" spans="1:16" x14ac:dyDescent="0.25">
      <c r="A46" s="4">
        <v>50</v>
      </c>
      <c r="B46" s="4">
        <v>1</v>
      </c>
      <c r="C46" s="4">
        <v>0</v>
      </c>
      <c r="D46" s="4">
        <v>2</v>
      </c>
      <c r="E46" s="4">
        <v>0</v>
      </c>
      <c r="F46" s="4">
        <v>98859.64</v>
      </c>
      <c r="G46" s="4" t="s">
        <v>152</v>
      </c>
      <c r="H46" s="4" t="s">
        <v>153</v>
      </c>
      <c r="I46" s="4"/>
      <c r="J46" s="4"/>
      <c r="K46" s="4">
        <v>212</v>
      </c>
      <c r="L46" s="4">
        <v>27</v>
      </c>
      <c r="M46" s="4">
        <v>0</v>
      </c>
      <c r="N46" s="4" t="s">
        <v>6</v>
      </c>
      <c r="O46" s="4">
        <v>2</v>
      </c>
      <c r="P46" s="4"/>
    </row>
    <row r="47" spans="1:16" x14ac:dyDescent="0.25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49711.92</v>
      </c>
      <c r="G47" s="4" t="s">
        <v>154</v>
      </c>
      <c r="H47" s="4" t="s">
        <v>155</v>
      </c>
      <c r="I47" s="4"/>
      <c r="J47" s="4"/>
      <c r="K47" s="4">
        <v>212</v>
      </c>
      <c r="L47" s="4">
        <v>28</v>
      </c>
      <c r="M47" s="4">
        <v>0</v>
      </c>
      <c r="N47" s="4" t="s">
        <v>6</v>
      </c>
      <c r="O47" s="4">
        <v>2</v>
      </c>
      <c r="P47" s="4"/>
    </row>
    <row r="48" spans="1:16" x14ac:dyDescent="0.25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20808.919999999998</v>
      </c>
      <c r="G48" s="4" t="s">
        <v>156</v>
      </c>
      <c r="H48" s="4" t="s">
        <v>157</v>
      </c>
      <c r="I48" s="4"/>
      <c r="J48" s="4"/>
      <c r="K48" s="4">
        <v>212</v>
      </c>
      <c r="L48" s="4">
        <v>29</v>
      </c>
      <c r="M48" s="4">
        <v>0</v>
      </c>
      <c r="N48" s="4" t="s">
        <v>6</v>
      </c>
      <c r="O48" s="4">
        <v>2</v>
      </c>
      <c r="P48" s="4"/>
    </row>
    <row r="49" spans="1:16" x14ac:dyDescent="0.25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0</v>
      </c>
      <c r="G49" s="4" t="s">
        <v>158</v>
      </c>
      <c r="H49" s="4" t="s">
        <v>159</v>
      </c>
      <c r="I49" s="4"/>
      <c r="J49" s="4"/>
      <c r="K49" s="4">
        <v>212</v>
      </c>
      <c r="L49" s="4">
        <v>30</v>
      </c>
      <c r="M49" s="4">
        <v>0</v>
      </c>
      <c r="N49" s="4" t="s">
        <v>6</v>
      </c>
      <c r="O49" s="4">
        <v>2</v>
      </c>
      <c r="P49" s="4"/>
    </row>
    <row r="50" spans="1:16" x14ac:dyDescent="0.25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49147.72</v>
      </c>
      <c r="G50" s="4" t="s">
        <v>160</v>
      </c>
      <c r="H50" s="4" t="s">
        <v>161</v>
      </c>
      <c r="I50" s="4"/>
      <c r="J50" s="4"/>
      <c r="K50" s="4">
        <v>212</v>
      </c>
      <c r="L50" s="4">
        <v>31</v>
      </c>
      <c r="M50" s="4">
        <v>0</v>
      </c>
      <c r="N50" s="4" t="s">
        <v>6</v>
      </c>
      <c r="O50" s="4">
        <v>2</v>
      </c>
      <c r="P50" s="4"/>
    </row>
    <row r="51" spans="1:16" x14ac:dyDescent="0.25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884.66</v>
      </c>
      <c r="G51" s="4" t="s">
        <v>162</v>
      </c>
      <c r="H51" s="4" t="s">
        <v>163</v>
      </c>
      <c r="I51" s="4"/>
      <c r="J51" s="4"/>
      <c r="K51" s="4">
        <v>212</v>
      </c>
      <c r="L51" s="4">
        <v>32</v>
      </c>
      <c r="M51" s="4">
        <v>0</v>
      </c>
      <c r="N51" s="4" t="s">
        <v>6</v>
      </c>
      <c r="O51" s="4">
        <v>2</v>
      </c>
      <c r="P51" s="4"/>
    </row>
    <row r="52" spans="1:16" x14ac:dyDescent="0.25">
      <c r="A52" s="4">
        <v>50</v>
      </c>
      <c r="B52" s="4">
        <v>1</v>
      </c>
      <c r="C52" s="4">
        <v>0</v>
      </c>
      <c r="D52" s="4">
        <v>2</v>
      </c>
      <c r="E52" s="4">
        <v>0</v>
      </c>
      <c r="F52" s="4">
        <v>99744.3</v>
      </c>
      <c r="G52" s="4" t="s">
        <v>164</v>
      </c>
      <c r="H52" s="4" t="s">
        <v>165</v>
      </c>
      <c r="I52" s="4"/>
      <c r="J52" s="4"/>
      <c r="K52" s="4">
        <v>212</v>
      </c>
      <c r="L52" s="4">
        <v>33</v>
      </c>
      <c r="M52" s="4">
        <v>0</v>
      </c>
      <c r="N52" s="4" t="s">
        <v>6</v>
      </c>
      <c r="O52" s="4">
        <v>2</v>
      </c>
      <c r="P52" s="4"/>
    </row>
    <row r="53" spans="1:16" x14ac:dyDescent="0.25">
      <c r="A53" s="4">
        <v>50</v>
      </c>
      <c r="B53" s="4">
        <v>1</v>
      </c>
      <c r="C53" s="4">
        <v>0</v>
      </c>
      <c r="D53" s="4">
        <v>2</v>
      </c>
      <c r="E53" s="4">
        <v>0</v>
      </c>
      <c r="F53" s="4">
        <v>1242.8</v>
      </c>
      <c r="G53" s="4" t="s">
        <v>166</v>
      </c>
      <c r="H53" s="4" t="s">
        <v>167</v>
      </c>
      <c r="I53" s="4"/>
      <c r="J53" s="4"/>
      <c r="K53" s="4">
        <v>212</v>
      </c>
      <c r="L53" s="4">
        <v>34</v>
      </c>
      <c r="M53" s="4">
        <v>0</v>
      </c>
      <c r="N53" s="4" t="s">
        <v>6</v>
      </c>
      <c r="O53" s="4">
        <v>2</v>
      </c>
      <c r="P53" s="4"/>
    </row>
    <row r="54" spans="1:16" x14ac:dyDescent="0.25">
      <c r="A54" s="4">
        <v>50</v>
      </c>
      <c r="B54" s="4">
        <v>1</v>
      </c>
      <c r="C54" s="4">
        <v>0</v>
      </c>
      <c r="D54" s="4">
        <v>2</v>
      </c>
      <c r="E54" s="4">
        <v>0</v>
      </c>
      <c r="F54" s="4">
        <v>100987.1</v>
      </c>
      <c r="G54" s="4" t="s">
        <v>168</v>
      </c>
      <c r="H54" s="4" t="s">
        <v>169</v>
      </c>
      <c r="I54" s="4"/>
      <c r="J54" s="4"/>
      <c r="K54" s="4">
        <v>212</v>
      </c>
      <c r="L54" s="4">
        <v>35</v>
      </c>
      <c r="M54" s="4">
        <v>0</v>
      </c>
      <c r="N54" s="4" t="s">
        <v>6</v>
      </c>
      <c r="O54" s="4">
        <v>2</v>
      </c>
      <c r="P54" s="4"/>
    </row>
    <row r="55" spans="1:16" x14ac:dyDescent="0.25">
      <c r="A55" s="4">
        <v>50</v>
      </c>
      <c r="B55" s="4">
        <v>1</v>
      </c>
      <c r="C55" s="4">
        <v>0</v>
      </c>
      <c r="D55" s="4">
        <v>2</v>
      </c>
      <c r="E55" s="4">
        <v>0</v>
      </c>
      <c r="F55" s="4">
        <v>2019.74</v>
      </c>
      <c r="G55" s="4" t="s">
        <v>170</v>
      </c>
      <c r="H55" s="4" t="s">
        <v>171</v>
      </c>
      <c r="I55" s="4"/>
      <c r="J55" s="4"/>
      <c r="K55" s="4">
        <v>212</v>
      </c>
      <c r="L55" s="4">
        <v>36</v>
      </c>
      <c r="M55" s="4">
        <v>0</v>
      </c>
      <c r="N55" s="4" t="s">
        <v>6</v>
      </c>
      <c r="O55" s="4">
        <v>2</v>
      </c>
      <c r="P55" s="4"/>
    </row>
    <row r="56" spans="1:16" x14ac:dyDescent="0.25">
      <c r="A56" s="4">
        <v>50</v>
      </c>
      <c r="B56" s="4">
        <v>1</v>
      </c>
      <c r="C56" s="4">
        <v>0</v>
      </c>
      <c r="D56" s="4">
        <v>2</v>
      </c>
      <c r="E56" s="4">
        <v>0</v>
      </c>
      <c r="F56" s="4">
        <v>103006.84</v>
      </c>
      <c r="G56" s="4" t="s">
        <v>172</v>
      </c>
      <c r="H56" s="4" t="s">
        <v>173</v>
      </c>
      <c r="I56" s="4"/>
      <c r="J56" s="4"/>
      <c r="K56" s="4">
        <v>212</v>
      </c>
      <c r="L56" s="4">
        <v>37</v>
      </c>
      <c r="M56" s="4">
        <v>0</v>
      </c>
      <c r="N56" s="4" t="s">
        <v>6</v>
      </c>
      <c r="O56" s="4">
        <v>2</v>
      </c>
      <c r="P56" s="4"/>
    </row>
    <row r="57" spans="1:16" x14ac:dyDescent="0.25">
      <c r="A57" s="4">
        <v>50</v>
      </c>
      <c r="B57" s="4">
        <v>1</v>
      </c>
      <c r="C57" s="4">
        <v>0</v>
      </c>
      <c r="D57" s="4">
        <v>2</v>
      </c>
      <c r="E57" s="4">
        <v>0</v>
      </c>
      <c r="F57" s="4">
        <v>12693.75</v>
      </c>
      <c r="G57" s="4" t="s">
        <v>174</v>
      </c>
      <c r="H57" s="4" t="s">
        <v>175</v>
      </c>
      <c r="I57" s="4"/>
      <c r="J57" s="4"/>
      <c r="K57" s="4">
        <v>212</v>
      </c>
      <c r="L57" s="4">
        <v>38</v>
      </c>
      <c r="M57" s="4">
        <v>0</v>
      </c>
      <c r="N57" s="4" t="s">
        <v>6</v>
      </c>
      <c r="O57" s="4">
        <v>2</v>
      </c>
      <c r="P57" s="4"/>
    </row>
    <row r="58" spans="1:16" x14ac:dyDescent="0.25">
      <c r="A58" s="4">
        <v>50</v>
      </c>
      <c r="B58" s="4">
        <v>1</v>
      </c>
      <c r="C58" s="4">
        <v>0</v>
      </c>
      <c r="D58" s="4">
        <v>2</v>
      </c>
      <c r="E58" s="4">
        <v>0</v>
      </c>
      <c r="F58" s="4">
        <v>115700.59</v>
      </c>
      <c r="G58" s="4" t="s">
        <v>176</v>
      </c>
      <c r="H58" s="4" t="s">
        <v>177</v>
      </c>
      <c r="I58" s="4"/>
      <c r="J58" s="4"/>
      <c r="K58" s="4">
        <v>212</v>
      </c>
      <c r="L58" s="4">
        <v>39</v>
      </c>
      <c r="M58" s="4">
        <v>0</v>
      </c>
      <c r="N58" s="4" t="s">
        <v>6</v>
      </c>
      <c r="O58" s="4">
        <v>2</v>
      </c>
      <c r="P58" s="4"/>
    </row>
    <row r="59" spans="1:16" x14ac:dyDescent="0.25">
      <c r="A59" s="4">
        <v>50</v>
      </c>
      <c r="B59" s="4">
        <v>1</v>
      </c>
      <c r="C59" s="4">
        <v>0</v>
      </c>
      <c r="D59" s="4">
        <v>2</v>
      </c>
      <c r="E59" s="4">
        <v>0</v>
      </c>
      <c r="F59" s="4">
        <v>0</v>
      </c>
      <c r="G59" s="4" t="s">
        <v>178</v>
      </c>
      <c r="H59" s="4" t="s">
        <v>179</v>
      </c>
      <c r="I59" s="4"/>
      <c r="J59" s="4"/>
      <c r="K59" s="4">
        <v>212</v>
      </c>
      <c r="L59" s="4">
        <v>40</v>
      </c>
      <c r="M59" s="4">
        <v>0</v>
      </c>
      <c r="N59" s="4" t="s">
        <v>6</v>
      </c>
      <c r="O59" s="4">
        <v>2</v>
      </c>
      <c r="P59" s="4"/>
    </row>
    <row r="61" spans="1:16" x14ac:dyDescent="0.25">
      <c r="A61">
        <v>-1</v>
      </c>
    </row>
    <row r="64" spans="1:16" x14ac:dyDescent="0.25">
      <c r="A64" s="3">
        <v>75</v>
      </c>
      <c r="B64" s="3" t="s">
        <v>241</v>
      </c>
      <c r="C64" s="3">
        <v>2000</v>
      </c>
      <c r="D64" s="3">
        <v>0</v>
      </c>
      <c r="E64" s="3">
        <v>1</v>
      </c>
      <c r="F64" s="3">
        <v>0</v>
      </c>
      <c r="G64" s="3">
        <v>0</v>
      </c>
      <c r="H64" s="3">
        <v>1</v>
      </c>
      <c r="I64" s="3">
        <v>0</v>
      </c>
      <c r="J64" s="3">
        <v>1</v>
      </c>
      <c r="K64" s="3">
        <v>0</v>
      </c>
      <c r="L64" s="3">
        <v>0</v>
      </c>
      <c r="M64" s="3">
        <v>0</v>
      </c>
      <c r="N64" s="3">
        <v>67925072</v>
      </c>
      <c r="O64" s="3">
        <v>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45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7" x14ac:dyDescent="0.25">
      <c r="A1">
        <f>ROW(Source!A28)</f>
        <v>28</v>
      </c>
      <c r="B1">
        <v>67925072</v>
      </c>
      <c r="C1">
        <v>67925301</v>
      </c>
      <c r="D1">
        <v>57134635</v>
      </c>
      <c r="E1">
        <v>1</v>
      </c>
      <c r="F1">
        <v>1</v>
      </c>
      <c r="G1">
        <v>1</v>
      </c>
      <c r="H1">
        <v>1</v>
      </c>
      <c r="I1" t="s">
        <v>243</v>
      </c>
      <c r="J1" t="s">
        <v>6</v>
      </c>
      <c r="K1" t="s">
        <v>244</v>
      </c>
      <c r="L1">
        <v>1191</v>
      </c>
      <c r="N1">
        <v>1013</v>
      </c>
      <c r="O1" t="s">
        <v>245</v>
      </c>
      <c r="P1" t="s">
        <v>245</v>
      </c>
      <c r="Q1">
        <v>1</v>
      </c>
      <c r="W1">
        <v>0</v>
      </c>
      <c r="X1">
        <v>-719309759</v>
      </c>
      <c r="Y1">
        <v>5.15</v>
      </c>
      <c r="AA1">
        <v>0</v>
      </c>
      <c r="AB1">
        <v>0</v>
      </c>
      <c r="AC1">
        <v>0</v>
      </c>
      <c r="AD1">
        <v>8.86</v>
      </c>
      <c r="AE1">
        <v>0</v>
      </c>
      <c r="AF1">
        <v>0</v>
      </c>
      <c r="AG1">
        <v>0</v>
      </c>
      <c r="AH1">
        <v>8.86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5.15</v>
      </c>
      <c r="AU1" t="s">
        <v>6</v>
      </c>
      <c r="AV1">
        <v>1</v>
      </c>
      <c r="AW1">
        <v>2</v>
      </c>
      <c r="AX1">
        <v>67925318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5.15</v>
      </c>
      <c r="CY1">
        <f>AD1</f>
        <v>8.86</v>
      </c>
      <c r="CZ1">
        <f>AH1</f>
        <v>8.86</v>
      </c>
      <c r="DA1">
        <f>AL1</f>
        <v>1</v>
      </c>
      <c r="DB1">
        <f t="shared" ref="DB1:DB45" si="0">ROUND(ROUND(AT1*CZ1,2),6)</f>
        <v>45.63</v>
      </c>
      <c r="DC1">
        <f t="shared" ref="DC1:DC45" si="1">ROUND(ROUND(AT1*AG1,2),6)</f>
        <v>0</v>
      </c>
    </row>
    <row r="2" spans="1:107" x14ac:dyDescent="0.25">
      <c r="A2">
        <f>ROW(Source!A28)</f>
        <v>28</v>
      </c>
      <c r="B2">
        <v>67925072</v>
      </c>
      <c r="C2">
        <v>67925301</v>
      </c>
      <c r="D2">
        <v>57134533</v>
      </c>
      <c r="E2">
        <v>1</v>
      </c>
      <c r="F2">
        <v>1</v>
      </c>
      <c r="G2">
        <v>1</v>
      </c>
      <c r="H2">
        <v>1</v>
      </c>
      <c r="I2" t="s">
        <v>246</v>
      </c>
      <c r="J2" t="s">
        <v>6</v>
      </c>
      <c r="K2" t="s">
        <v>247</v>
      </c>
      <c r="L2">
        <v>1191</v>
      </c>
      <c r="N2">
        <v>1013</v>
      </c>
      <c r="O2" t="s">
        <v>245</v>
      </c>
      <c r="P2" t="s">
        <v>245</v>
      </c>
      <c r="Q2">
        <v>1</v>
      </c>
      <c r="W2">
        <v>0</v>
      </c>
      <c r="X2">
        <v>-1417349443</v>
      </c>
      <c r="Y2">
        <v>7.0000000000000007E-2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6</v>
      </c>
      <c r="AT2">
        <v>7.0000000000000007E-2</v>
      </c>
      <c r="AU2" t="s">
        <v>6</v>
      </c>
      <c r="AV2">
        <v>2</v>
      </c>
      <c r="AW2">
        <v>2</v>
      </c>
      <c r="AX2">
        <v>67925319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7.0000000000000007E-2</v>
      </c>
      <c r="CY2">
        <f>AD2</f>
        <v>0</v>
      </c>
      <c r="CZ2">
        <f>AH2</f>
        <v>0</v>
      </c>
      <c r="DA2">
        <f>AL2</f>
        <v>1</v>
      </c>
      <c r="DB2">
        <f t="shared" si="0"/>
        <v>0</v>
      </c>
      <c r="DC2">
        <f t="shared" si="1"/>
        <v>0</v>
      </c>
    </row>
    <row r="3" spans="1:107" x14ac:dyDescent="0.25">
      <c r="A3">
        <f>ROW(Source!A28)</f>
        <v>28</v>
      </c>
      <c r="B3">
        <v>67925072</v>
      </c>
      <c r="C3">
        <v>67925301</v>
      </c>
      <c r="D3">
        <v>56951691</v>
      </c>
      <c r="E3">
        <v>1</v>
      </c>
      <c r="F3">
        <v>1</v>
      </c>
      <c r="G3">
        <v>1</v>
      </c>
      <c r="H3">
        <v>2</v>
      </c>
      <c r="I3" t="s">
        <v>248</v>
      </c>
      <c r="J3" t="s">
        <v>249</v>
      </c>
      <c r="K3" t="s">
        <v>250</v>
      </c>
      <c r="L3">
        <v>1368</v>
      </c>
      <c r="N3">
        <v>1011</v>
      </c>
      <c r="O3" t="s">
        <v>251</v>
      </c>
      <c r="P3" t="s">
        <v>251</v>
      </c>
      <c r="Q3">
        <v>1</v>
      </c>
      <c r="W3">
        <v>0</v>
      </c>
      <c r="X3">
        <v>-1718674368</v>
      </c>
      <c r="Y3">
        <v>0.04</v>
      </c>
      <c r="AA3">
        <v>0</v>
      </c>
      <c r="AB3">
        <v>111.99</v>
      </c>
      <c r="AC3">
        <v>13.5</v>
      </c>
      <c r="AD3">
        <v>0</v>
      </c>
      <c r="AE3">
        <v>0</v>
      </c>
      <c r="AF3">
        <v>111.99</v>
      </c>
      <c r="AG3">
        <v>13.5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0.04</v>
      </c>
      <c r="AU3" t="s">
        <v>6</v>
      </c>
      <c r="AV3">
        <v>0</v>
      </c>
      <c r="AW3">
        <v>2</v>
      </c>
      <c r="AX3">
        <v>67925320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0.04</v>
      </c>
      <c r="CY3">
        <f>AB3</f>
        <v>111.99</v>
      </c>
      <c r="CZ3">
        <f>AF3</f>
        <v>111.99</v>
      </c>
      <c r="DA3">
        <f>AJ3</f>
        <v>1</v>
      </c>
      <c r="DB3">
        <f t="shared" si="0"/>
        <v>4.4800000000000004</v>
      </c>
      <c r="DC3">
        <f t="shared" si="1"/>
        <v>0.54</v>
      </c>
    </row>
    <row r="4" spans="1:107" x14ac:dyDescent="0.25">
      <c r="A4">
        <f>ROW(Source!A28)</f>
        <v>28</v>
      </c>
      <c r="B4">
        <v>67925072</v>
      </c>
      <c r="C4">
        <v>67925301</v>
      </c>
      <c r="D4">
        <v>56953077</v>
      </c>
      <c r="E4">
        <v>1</v>
      </c>
      <c r="F4">
        <v>1</v>
      </c>
      <c r="G4">
        <v>1</v>
      </c>
      <c r="H4">
        <v>2</v>
      </c>
      <c r="I4" t="s">
        <v>252</v>
      </c>
      <c r="J4" t="s">
        <v>253</v>
      </c>
      <c r="K4" t="s">
        <v>254</v>
      </c>
      <c r="L4">
        <v>1368</v>
      </c>
      <c r="N4">
        <v>1011</v>
      </c>
      <c r="O4" t="s">
        <v>251</v>
      </c>
      <c r="P4" t="s">
        <v>251</v>
      </c>
      <c r="Q4">
        <v>1</v>
      </c>
      <c r="W4">
        <v>0</v>
      </c>
      <c r="X4">
        <v>1372534845</v>
      </c>
      <c r="Y4">
        <v>0.03</v>
      </c>
      <c r="AA4">
        <v>0</v>
      </c>
      <c r="AB4">
        <v>65.709999999999994</v>
      </c>
      <c r="AC4">
        <v>11.6</v>
      </c>
      <c r="AD4">
        <v>0</v>
      </c>
      <c r="AE4">
        <v>0</v>
      </c>
      <c r="AF4">
        <v>65.709999999999994</v>
      </c>
      <c r="AG4">
        <v>11.6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0.03</v>
      </c>
      <c r="AU4" t="s">
        <v>6</v>
      </c>
      <c r="AV4">
        <v>0</v>
      </c>
      <c r="AW4">
        <v>2</v>
      </c>
      <c r="AX4">
        <v>67925321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0.03</v>
      </c>
      <c r="CY4">
        <f>AB4</f>
        <v>65.709999999999994</v>
      </c>
      <c r="CZ4">
        <f>AF4</f>
        <v>65.709999999999994</v>
      </c>
      <c r="DA4">
        <f>AJ4</f>
        <v>1</v>
      </c>
      <c r="DB4">
        <f t="shared" si="0"/>
        <v>1.97</v>
      </c>
      <c r="DC4">
        <f t="shared" si="1"/>
        <v>0.35</v>
      </c>
    </row>
    <row r="5" spans="1:107" x14ac:dyDescent="0.25">
      <c r="A5">
        <f>ROW(Source!A28)</f>
        <v>28</v>
      </c>
      <c r="B5">
        <v>67925072</v>
      </c>
      <c r="C5">
        <v>67925301</v>
      </c>
      <c r="D5">
        <v>56953381</v>
      </c>
      <c r="E5">
        <v>1</v>
      </c>
      <c r="F5">
        <v>1</v>
      </c>
      <c r="G5">
        <v>1</v>
      </c>
      <c r="H5">
        <v>2</v>
      </c>
      <c r="I5" t="s">
        <v>255</v>
      </c>
      <c r="J5" t="s">
        <v>256</v>
      </c>
      <c r="K5" t="s">
        <v>257</v>
      </c>
      <c r="L5">
        <v>1368</v>
      </c>
      <c r="N5">
        <v>1011</v>
      </c>
      <c r="O5" t="s">
        <v>251</v>
      </c>
      <c r="P5" t="s">
        <v>251</v>
      </c>
      <c r="Q5">
        <v>1</v>
      </c>
      <c r="W5">
        <v>0</v>
      </c>
      <c r="X5">
        <v>-353815937</v>
      </c>
      <c r="Y5">
        <v>0.23</v>
      </c>
      <c r="AA5">
        <v>0</v>
      </c>
      <c r="AB5">
        <v>8.1</v>
      </c>
      <c r="AC5">
        <v>0</v>
      </c>
      <c r="AD5">
        <v>0</v>
      </c>
      <c r="AE5">
        <v>0</v>
      </c>
      <c r="AF5">
        <v>8.1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6</v>
      </c>
      <c r="AT5">
        <v>0.23</v>
      </c>
      <c r="AU5" t="s">
        <v>6</v>
      </c>
      <c r="AV5">
        <v>0</v>
      </c>
      <c r="AW5">
        <v>2</v>
      </c>
      <c r="AX5">
        <v>67925322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0.23</v>
      </c>
      <c r="CY5">
        <f>AB5</f>
        <v>8.1</v>
      </c>
      <c r="CZ5">
        <f>AF5</f>
        <v>8.1</v>
      </c>
      <c r="DA5">
        <f>AJ5</f>
        <v>1</v>
      </c>
      <c r="DB5">
        <f t="shared" si="0"/>
        <v>1.86</v>
      </c>
      <c r="DC5">
        <f t="shared" si="1"/>
        <v>0</v>
      </c>
    </row>
    <row r="6" spans="1:107" x14ac:dyDescent="0.25">
      <c r="A6">
        <f>ROW(Source!A28)</f>
        <v>28</v>
      </c>
      <c r="B6">
        <v>67925072</v>
      </c>
      <c r="C6">
        <v>67925301</v>
      </c>
      <c r="D6">
        <v>56954110</v>
      </c>
      <c r="E6">
        <v>1</v>
      </c>
      <c r="F6">
        <v>1</v>
      </c>
      <c r="G6">
        <v>1</v>
      </c>
      <c r="H6">
        <v>2</v>
      </c>
      <c r="I6" t="s">
        <v>258</v>
      </c>
      <c r="J6" t="s">
        <v>259</v>
      </c>
      <c r="K6" t="s">
        <v>260</v>
      </c>
      <c r="L6">
        <v>1368</v>
      </c>
      <c r="N6">
        <v>1011</v>
      </c>
      <c r="O6" t="s">
        <v>251</v>
      </c>
      <c r="P6" t="s">
        <v>251</v>
      </c>
      <c r="Q6">
        <v>1</v>
      </c>
      <c r="W6">
        <v>0</v>
      </c>
      <c r="X6">
        <v>917395980</v>
      </c>
      <c r="Y6">
        <v>0.53</v>
      </c>
      <c r="AA6">
        <v>0</v>
      </c>
      <c r="AB6">
        <v>2.36</v>
      </c>
      <c r="AC6">
        <v>0</v>
      </c>
      <c r="AD6">
        <v>0</v>
      </c>
      <c r="AE6">
        <v>0</v>
      </c>
      <c r="AF6">
        <v>2.36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6</v>
      </c>
      <c r="AT6">
        <v>0.53</v>
      </c>
      <c r="AU6" t="s">
        <v>6</v>
      </c>
      <c r="AV6">
        <v>0</v>
      </c>
      <c r="AW6">
        <v>2</v>
      </c>
      <c r="AX6">
        <v>67925323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Y6*Source!I28</f>
        <v>0.53</v>
      </c>
      <c r="CY6">
        <f>AB6</f>
        <v>2.36</v>
      </c>
      <c r="CZ6">
        <f>AF6</f>
        <v>2.36</v>
      </c>
      <c r="DA6">
        <f>AJ6</f>
        <v>1</v>
      </c>
      <c r="DB6">
        <f t="shared" si="0"/>
        <v>1.25</v>
      </c>
      <c r="DC6">
        <f t="shared" si="1"/>
        <v>0</v>
      </c>
    </row>
    <row r="7" spans="1:107" x14ac:dyDescent="0.25">
      <c r="A7">
        <f>ROW(Source!A28)</f>
        <v>28</v>
      </c>
      <c r="B7">
        <v>67925072</v>
      </c>
      <c r="C7">
        <v>67925301</v>
      </c>
      <c r="D7">
        <v>56871933</v>
      </c>
      <c r="E7">
        <v>1</v>
      </c>
      <c r="F7">
        <v>1</v>
      </c>
      <c r="G7">
        <v>1</v>
      </c>
      <c r="H7">
        <v>3</v>
      </c>
      <c r="I7" t="s">
        <v>261</v>
      </c>
      <c r="J7" t="s">
        <v>262</v>
      </c>
      <c r="K7" t="s">
        <v>263</v>
      </c>
      <c r="L7">
        <v>1348</v>
      </c>
      <c r="N7">
        <v>1009</v>
      </c>
      <c r="O7" t="s">
        <v>264</v>
      </c>
      <c r="P7" t="s">
        <v>264</v>
      </c>
      <c r="Q7">
        <v>1000</v>
      </c>
      <c r="W7">
        <v>0</v>
      </c>
      <c r="X7">
        <v>-714836380</v>
      </c>
      <c r="Y7">
        <v>1.2E-4</v>
      </c>
      <c r="AA7">
        <v>10315.01</v>
      </c>
      <c r="AB7">
        <v>0</v>
      </c>
      <c r="AC7">
        <v>0</v>
      </c>
      <c r="AD7">
        <v>0</v>
      </c>
      <c r="AE7">
        <v>10315.01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6</v>
      </c>
      <c r="AT7">
        <v>1.2E-4</v>
      </c>
      <c r="AU7" t="s">
        <v>6</v>
      </c>
      <c r="AV7">
        <v>0</v>
      </c>
      <c r="AW7">
        <v>2</v>
      </c>
      <c r="AX7">
        <v>67925324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Y7*Source!I28</f>
        <v>1.2E-4</v>
      </c>
      <c r="CY7">
        <f t="shared" ref="CY7:CY16" si="2">AA7</f>
        <v>10315.01</v>
      </c>
      <c r="CZ7">
        <f t="shared" ref="CZ7:CZ16" si="3">AE7</f>
        <v>10315.01</v>
      </c>
      <c r="DA7">
        <f t="shared" ref="DA7:DA16" si="4">AI7</f>
        <v>1</v>
      </c>
      <c r="DB7">
        <f t="shared" si="0"/>
        <v>1.24</v>
      </c>
      <c r="DC7">
        <f t="shared" si="1"/>
        <v>0</v>
      </c>
    </row>
    <row r="8" spans="1:107" x14ac:dyDescent="0.25">
      <c r="A8">
        <f>ROW(Source!A28)</f>
        <v>28</v>
      </c>
      <c r="B8">
        <v>67925072</v>
      </c>
      <c r="C8">
        <v>67925301</v>
      </c>
      <c r="D8">
        <v>56873282</v>
      </c>
      <c r="E8">
        <v>1</v>
      </c>
      <c r="F8">
        <v>1</v>
      </c>
      <c r="G8">
        <v>1</v>
      </c>
      <c r="H8">
        <v>3</v>
      </c>
      <c r="I8" t="s">
        <v>265</v>
      </c>
      <c r="J8" t="s">
        <v>266</v>
      </c>
      <c r="K8" t="s">
        <v>267</v>
      </c>
      <c r="L8">
        <v>1346</v>
      </c>
      <c r="N8">
        <v>1009</v>
      </c>
      <c r="O8" t="s">
        <v>268</v>
      </c>
      <c r="P8" t="s">
        <v>268</v>
      </c>
      <c r="Q8">
        <v>1</v>
      </c>
      <c r="W8">
        <v>0</v>
      </c>
      <c r="X8">
        <v>-611590115</v>
      </c>
      <c r="Y8">
        <v>0.23780000000000001</v>
      </c>
      <c r="AA8">
        <v>25.76</v>
      </c>
      <c r="AB8">
        <v>0</v>
      </c>
      <c r="AC8">
        <v>0</v>
      </c>
      <c r="AD8">
        <v>0</v>
      </c>
      <c r="AE8">
        <v>25.76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6</v>
      </c>
      <c r="AT8">
        <v>0.23780000000000001</v>
      </c>
      <c r="AU8" t="s">
        <v>6</v>
      </c>
      <c r="AV8">
        <v>0</v>
      </c>
      <c r="AW8">
        <v>2</v>
      </c>
      <c r="AX8">
        <v>67925325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Y8*Source!I28</f>
        <v>0.23780000000000001</v>
      </c>
      <c r="CY8">
        <f t="shared" si="2"/>
        <v>25.76</v>
      </c>
      <c r="CZ8">
        <f t="shared" si="3"/>
        <v>25.76</v>
      </c>
      <c r="DA8">
        <f t="shared" si="4"/>
        <v>1</v>
      </c>
      <c r="DB8">
        <f t="shared" si="0"/>
        <v>6.13</v>
      </c>
      <c r="DC8">
        <f t="shared" si="1"/>
        <v>0</v>
      </c>
    </row>
    <row r="9" spans="1:107" x14ac:dyDescent="0.25">
      <c r="A9">
        <f>ROW(Source!A28)</f>
        <v>28</v>
      </c>
      <c r="B9">
        <v>67925072</v>
      </c>
      <c r="C9">
        <v>67925301</v>
      </c>
      <c r="D9">
        <v>56892282</v>
      </c>
      <c r="E9">
        <v>1</v>
      </c>
      <c r="F9">
        <v>1</v>
      </c>
      <c r="G9">
        <v>1</v>
      </c>
      <c r="H9">
        <v>3</v>
      </c>
      <c r="I9" t="s">
        <v>269</v>
      </c>
      <c r="J9" t="s">
        <v>270</v>
      </c>
      <c r="K9" t="s">
        <v>271</v>
      </c>
      <c r="L9">
        <v>1346</v>
      </c>
      <c r="N9">
        <v>1009</v>
      </c>
      <c r="O9" t="s">
        <v>268</v>
      </c>
      <c r="P9" t="s">
        <v>268</v>
      </c>
      <c r="Q9">
        <v>1</v>
      </c>
      <c r="W9">
        <v>0</v>
      </c>
      <c r="X9">
        <v>-1746583631</v>
      </c>
      <c r="Y9">
        <v>3</v>
      </c>
      <c r="AA9">
        <v>12.6</v>
      </c>
      <c r="AB9">
        <v>0</v>
      </c>
      <c r="AC9">
        <v>0</v>
      </c>
      <c r="AD9">
        <v>0</v>
      </c>
      <c r="AE9">
        <v>12.6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6</v>
      </c>
      <c r="AT9">
        <v>3</v>
      </c>
      <c r="AU9" t="s">
        <v>6</v>
      </c>
      <c r="AV9">
        <v>0</v>
      </c>
      <c r="AW9">
        <v>2</v>
      </c>
      <c r="AX9">
        <v>67925326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Y9*Source!I28</f>
        <v>3</v>
      </c>
      <c r="CY9">
        <f t="shared" si="2"/>
        <v>12.6</v>
      </c>
      <c r="CZ9">
        <f t="shared" si="3"/>
        <v>12.6</v>
      </c>
      <c r="DA9">
        <f t="shared" si="4"/>
        <v>1</v>
      </c>
      <c r="DB9">
        <f t="shared" si="0"/>
        <v>37.799999999999997</v>
      </c>
      <c r="DC9">
        <f t="shared" si="1"/>
        <v>0</v>
      </c>
    </row>
    <row r="10" spans="1:107" x14ac:dyDescent="0.25">
      <c r="A10">
        <f>ROW(Source!A28)</f>
        <v>28</v>
      </c>
      <c r="B10">
        <v>67925072</v>
      </c>
      <c r="C10">
        <v>67925301</v>
      </c>
      <c r="D10">
        <v>56894937</v>
      </c>
      <c r="E10">
        <v>1</v>
      </c>
      <c r="F10">
        <v>1</v>
      </c>
      <c r="G10">
        <v>1</v>
      </c>
      <c r="H10">
        <v>3</v>
      </c>
      <c r="I10" t="s">
        <v>272</v>
      </c>
      <c r="J10" t="s">
        <v>273</v>
      </c>
      <c r="K10" t="s">
        <v>274</v>
      </c>
      <c r="L10">
        <v>1348</v>
      </c>
      <c r="N10">
        <v>1009</v>
      </c>
      <c r="O10" t="s">
        <v>264</v>
      </c>
      <c r="P10" t="s">
        <v>264</v>
      </c>
      <c r="Q10">
        <v>1000</v>
      </c>
      <c r="W10">
        <v>0</v>
      </c>
      <c r="X10">
        <v>1731251083</v>
      </c>
      <c r="Y10">
        <v>7.0000000000000001E-3</v>
      </c>
      <c r="AA10">
        <v>6834.81</v>
      </c>
      <c r="AB10">
        <v>0</v>
      </c>
      <c r="AC10">
        <v>0</v>
      </c>
      <c r="AD10">
        <v>0</v>
      </c>
      <c r="AE10">
        <v>6834.81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6</v>
      </c>
      <c r="AT10">
        <v>7.0000000000000001E-3</v>
      </c>
      <c r="AU10" t="s">
        <v>6</v>
      </c>
      <c r="AV10">
        <v>0</v>
      </c>
      <c r="AW10">
        <v>2</v>
      </c>
      <c r="AX10">
        <v>67925327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Y10*Source!I28</f>
        <v>7.0000000000000001E-3</v>
      </c>
      <c r="CY10">
        <f t="shared" si="2"/>
        <v>6834.81</v>
      </c>
      <c r="CZ10">
        <f t="shared" si="3"/>
        <v>6834.81</v>
      </c>
      <c r="DA10">
        <f t="shared" si="4"/>
        <v>1</v>
      </c>
      <c r="DB10">
        <f t="shared" si="0"/>
        <v>47.84</v>
      </c>
      <c r="DC10">
        <f t="shared" si="1"/>
        <v>0</v>
      </c>
    </row>
    <row r="11" spans="1:107" x14ac:dyDescent="0.25">
      <c r="A11">
        <f>ROW(Source!A28)</f>
        <v>28</v>
      </c>
      <c r="B11">
        <v>67925072</v>
      </c>
      <c r="C11">
        <v>67925301</v>
      </c>
      <c r="D11">
        <v>56907148</v>
      </c>
      <c r="E11">
        <v>1</v>
      </c>
      <c r="F11">
        <v>1</v>
      </c>
      <c r="G11">
        <v>1</v>
      </c>
      <c r="H11">
        <v>3</v>
      </c>
      <c r="I11" t="s">
        <v>275</v>
      </c>
      <c r="J11" t="s">
        <v>276</v>
      </c>
      <c r="K11" t="s">
        <v>277</v>
      </c>
      <c r="L11">
        <v>1348</v>
      </c>
      <c r="N11">
        <v>1009</v>
      </c>
      <c r="O11" t="s">
        <v>264</v>
      </c>
      <c r="P11" t="s">
        <v>264</v>
      </c>
      <c r="Q11">
        <v>1000</v>
      </c>
      <c r="W11">
        <v>0</v>
      </c>
      <c r="X11">
        <v>-1655298345</v>
      </c>
      <c r="Y11">
        <v>1.0000000000000001E-5</v>
      </c>
      <c r="AA11">
        <v>15620</v>
      </c>
      <c r="AB11">
        <v>0</v>
      </c>
      <c r="AC11">
        <v>0</v>
      </c>
      <c r="AD11">
        <v>0</v>
      </c>
      <c r="AE11">
        <v>15620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6</v>
      </c>
      <c r="AT11">
        <v>1.0000000000000001E-5</v>
      </c>
      <c r="AU11" t="s">
        <v>6</v>
      </c>
      <c r="AV11">
        <v>0</v>
      </c>
      <c r="AW11">
        <v>2</v>
      </c>
      <c r="AX11">
        <v>67925328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Y11*Source!I28</f>
        <v>1.0000000000000001E-5</v>
      </c>
      <c r="CY11">
        <f t="shared" si="2"/>
        <v>15620</v>
      </c>
      <c r="CZ11">
        <f t="shared" si="3"/>
        <v>15620</v>
      </c>
      <c r="DA11">
        <f t="shared" si="4"/>
        <v>1</v>
      </c>
      <c r="DB11">
        <f t="shared" si="0"/>
        <v>0.16</v>
      </c>
      <c r="DC11">
        <f t="shared" si="1"/>
        <v>0</v>
      </c>
    </row>
    <row r="12" spans="1:107" x14ac:dyDescent="0.25">
      <c r="A12">
        <f>ROW(Source!A28)</f>
        <v>28</v>
      </c>
      <c r="B12">
        <v>67925072</v>
      </c>
      <c r="C12">
        <v>67925301</v>
      </c>
      <c r="D12">
        <v>56907829</v>
      </c>
      <c r="E12">
        <v>1</v>
      </c>
      <c r="F12">
        <v>1</v>
      </c>
      <c r="G12">
        <v>1</v>
      </c>
      <c r="H12">
        <v>3</v>
      </c>
      <c r="I12" t="s">
        <v>278</v>
      </c>
      <c r="J12" t="s">
        <v>279</v>
      </c>
      <c r="K12" t="s">
        <v>280</v>
      </c>
      <c r="L12">
        <v>1348</v>
      </c>
      <c r="N12">
        <v>1009</v>
      </c>
      <c r="O12" t="s">
        <v>264</v>
      </c>
      <c r="P12" t="s">
        <v>264</v>
      </c>
      <c r="Q12">
        <v>1000</v>
      </c>
      <c r="W12">
        <v>0</v>
      </c>
      <c r="X12">
        <v>1149200523</v>
      </c>
      <c r="Y12">
        <v>2.0000000000000002E-5</v>
      </c>
      <c r="AA12">
        <v>28300.400000000001</v>
      </c>
      <c r="AB12">
        <v>0</v>
      </c>
      <c r="AC12">
        <v>0</v>
      </c>
      <c r="AD12">
        <v>0</v>
      </c>
      <c r="AE12">
        <v>28300.400000000001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6</v>
      </c>
      <c r="AT12">
        <v>2.0000000000000002E-5</v>
      </c>
      <c r="AU12" t="s">
        <v>6</v>
      </c>
      <c r="AV12">
        <v>0</v>
      </c>
      <c r="AW12">
        <v>2</v>
      </c>
      <c r="AX12">
        <v>67925329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Y12*Source!I28</f>
        <v>2.0000000000000002E-5</v>
      </c>
      <c r="CY12">
        <f t="shared" si="2"/>
        <v>28300.400000000001</v>
      </c>
      <c r="CZ12">
        <f t="shared" si="3"/>
        <v>28300.400000000001</v>
      </c>
      <c r="DA12">
        <f t="shared" si="4"/>
        <v>1</v>
      </c>
      <c r="DB12">
        <f t="shared" si="0"/>
        <v>0.56999999999999995</v>
      </c>
      <c r="DC12">
        <f t="shared" si="1"/>
        <v>0</v>
      </c>
    </row>
    <row r="13" spans="1:107" x14ac:dyDescent="0.25">
      <c r="A13">
        <f>ROW(Source!A28)</f>
        <v>28</v>
      </c>
      <c r="B13">
        <v>67925072</v>
      </c>
      <c r="C13">
        <v>67925301</v>
      </c>
      <c r="D13">
        <v>56908398</v>
      </c>
      <c r="E13">
        <v>1</v>
      </c>
      <c r="F13">
        <v>1</v>
      </c>
      <c r="G13">
        <v>1</v>
      </c>
      <c r="H13">
        <v>3</v>
      </c>
      <c r="I13" t="s">
        <v>281</v>
      </c>
      <c r="J13" t="s">
        <v>282</v>
      </c>
      <c r="K13" t="s">
        <v>283</v>
      </c>
      <c r="L13">
        <v>1348</v>
      </c>
      <c r="N13">
        <v>1009</v>
      </c>
      <c r="O13" t="s">
        <v>264</v>
      </c>
      <c r="P13" t="s">
        <v>264</v>
      </c>
      <c r="Q13">
        <v>1000</v>
      </c>
      <c r="W13">
        <v>0</v>
      </c>
      <c r="X13">
        <v>-639604785</v>
      </c>
      <c r="Y13">
        <v>1.0000000000000001E-5</v>
      </c>
      <c r="AA13">
        <v>9420</v>
      </c>
      <c r="AB13">
        <v>0</v>
      </c>
      <c r="AC13">
        <v>0</v>
      </c>
      <c r="AD13">
        <v>0</v>
      </c>
      <c r="AE13">
        <v>9420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6</v>
      </c>
      <c r="AT13">
        <v>1.0000000000000001E-5</v>
      </c>
      <c r="AU13" t="s">
        <v>6</v>
      </c>
      <c r="AV13">
        <v>0</v>
      </c>
      <c r="AW13">
        <v>2</v>
      </c>
      <c r="AX13">
        <v>67925330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Y13*Source!I28</f>
        <v>1.0000000000000001E-5</v>
      </c>
      <c r="CY13">
        <f t="shared" si="2"/>
        <v>9420</v>
      </c>
      <c r="CZ13">
        <f t="shared" si="3"/>
        <v>9420</v>
      </c>
      <c r="DA13">
        <f t="shared" si="4"/>
        <v>1</v>
      </c>
      <c r="DB13">
        <f t="shared" si="0"/>
        <v>0.09</v>
      </c>
      <c r="DC13">
        <f t="shared" si="1"/>
        <v>0</v>
      </c>
    </row>
    <row r="14" spans="1:107" x14ac:dyDescent="0.25">
      <c r="A14">
        <f>ROW(Source!A28)</f>
        <v>28</v>
      </c>
      <c r="B14">
        <v>67925072</v>
      </c>
      <c r="C14">
        <v>67925301</v>
      </c>
      <c r="D14">
        <v>56908438</v>
      </c>
      <c r="E14">
        <v>1</v>
      </c>
      <c r="F14">
        <v>1</v>
      </c>
      <c r="G14">
        <v>1</v>
      </c>
      <c r="H14">
        <v>3</v>
      </c>
      <c r="I14" t="s">
        <v>284</v>
      </c>
      <c r="J14" t="s">
        <v>285</v>
      </c>
      <c r="K14" t="s">
        <v>286</v>
      </c>
      <c r="L14">
        <v>1348</v>
      </c>
      <c r="N14">
        <v>1009</v>
      </c>
      <c r="O14" t="s">
        <v>264</v>
      </c>
      <c r="P14" t="s">
        <v>264</v>
      </c>
      <c r="Q14">
        <v>1000</v>
      </c>
      <c r="W14">
        <v>0</v>
      </c>
      <c r="X14">
        <v>-2124557522</v>
      </c>
      <c r="Y14">
        <v>1.0000000000000001E-5</v>
      </c>
      <c r="AA14">
        <v>6667</v>
      </c>
      <c r="AB14">
        <v>0</v>
      </c>
      <c r="AC14">
        <v>0</v>
      </c>
      <c r="AD14">
        <v>0</v>
      </c>
      <c r="AE14">
        <v>6667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6</v>
      </c>
      <c r="AT14">
        <v>1.0000000000000001E-5</v>
      </c>
      <c r="AU14" t="s">
        <v>6</v>
      </c>
      <c r="AV14">
        <v>0</v>
      </c>
      <c r="AW14">
        <v>2</v>
      </c>
      <c r="AX14">
        <v>67925331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Y14*Source!I28</f>
        <v>1.0000000000000001E-5</v>
      </c>
      <c r="CY14">
        <f t="shared" si="2"/>
        <v>6667</v>
      </c>
      <c r="CZ14">
        <f t="shared" si="3"/>
        <v>6667</v>
      </c>
      <c r="DA14">
        <f t="shared" si="4"/>
        <v>1</v>
      </c>
      <c r="DB14">
        <f t="shared" si="0"/>
        <v>7.0000000000000007E-2</v>
      </c>
      <c r="DC14">
        <f t="shared" si="1"/>
        <v>0</v>
      </c>
    </row>
    <row r="15" spans="1:107" x14ac:dyDescent="0.25">
      <c r="A15">
        <f>ROW(Source!A28)</f>
        <v>28</v>
      </c>
      <c r="B15">
        <v>67925072</v>
      </c>
      <c r="C15">
        <v>67925301</v>
      </c>
      <c r="D15">
        <v>56940702</v>
      </c>
      <c r="E15">
        <v>1</v>
      </c>
      <c r="F15">
        <v>1</v>
      </c>
      <c r="G15">
        <v>1</v>
      </c>
      <c r="H15">
        <v>3</v>
      </c>
      <c r="I15" t="s">
        <v>287</v>
      </c>
      <c r="J15" t="s">
        <v>288</v>
      </c>
      <c r="K15" t="s">
        <v>289</v>
      </c>
      <c r="L15">
        <v>1354</v>
      </c>
      <c r="N15">
        <v>1010</v>
      </c>
      <c r="O15" t="s">
        <v>290</v>
      </c>
      <c r="P15" t="s">
        <v>290</v>
      </c>
      <c r="Q15">
        <v>1</v>
      </c>
      <c r="W15">
        <v>0</v>
      </c>
      <c r="X15">
        <v>-604503558</v>
      </c>
      <c r="Y15">
        <v>10</v>
      </c>
      <c r="AA15">
        <v>0.27</v>
      </c>
      <c r="AB15">
        <v>0</v>
      </c>
      <c r="AC15">
        <v>0</v>
      </c>
      <c r="AD15">
        <v>0</v>
      </c>
      <c r="AE15">
        <v>0.27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6</v>
      </c>
      <c r="AT15">
        <v>10</v>
      </c>
      <c r="AU15" t="s">
        <v>6</v>
      </c>
      <c r="AV15">
        <v>0</v>
      </c>
      <c r="AW15">
        <v>2</v>
      </c>
      <c r="AX15">
        <v>67925332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Y15*Source!I28</f>
        <v>10</v>
      </c>
      <c r="CY15">
        <f t="shared" si="2"/>
        <v>0.27</v>
      </c>
      <c r="CZ15">
        <f t="shared" si="3"/>
        <v>0.27</v>
      </c>
      <c r="DA15">
        <f t="shared" si="4"/>
        <v>1</v>
      </c>
      <c r="DB15">
        <f t="shared" si="0"/>
        <v>2.7</v>
      </c>
      <c r="DC15">
        <f t="shared" si="1"/>
        <v>0</v>
      </c>
    </row>
    <row r="16" spans="1:107" x14ac:dyDescent="0.25">
      <c r="A16">
        <f>ROW(Source!A28)</f>
        <v>28</v>
      </c>
      <c r="B16">
        <v>67925072</v>
      </c>
      <c r="C16">
        <v>67925301</v>
      </c>
      <c r="D16">
        <v>56867659</v>
      </c>
      <c r="E16">
        <v>17</v>
      </c>
      <c r="F16">
        <v>1</v>
      </c>
      <c r="G16">
        <v>1</v>
      </c>
      <c r="H16">
        <v>3</v>
      </c>
      <c r="I16" t="s">
        <v>291</v>
      </c>
      <c r="J16" t="s">
        <v>6</v>
      </c>
      <c r="K16" t="s">
        <v>292</v>
      </c>
      <c r="L16">
        <v>1374</v>
      </c>
      <c r="N16">
        <v>1013</v>
      </c>
      <c r="O16" t="s">
        <v>293</v>
      </c>
      <c r="P16" t="s">
        <v>293</v>
      </c>
      <c r="Q16">
        <v>1</v>
      </c>
      <c r="W16">
        <v>0</v>
      </c>
      <c r="X16">
        <v>-1731369543</v>
      </c>
      <c r="Y16">
        <v>0.91</v>
      </c>
      <c r="AA16">
        <v>1</v>
      </c>
      <c r="AB16">
        <v>0</v>
      </c>
      <c r="AC16">
        <v>0</v>
      </c>
      <c r="AD16">
        <v>0</v>
      </c>
      <c r="AE16">
        <v>1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6</v>
      </c>
      <c r="AT16">
        <v>0.91</v>
      </c>
      <c r="AU16" t="s">
        <v>6</v>
      </c>
      <c r="AV16">
        <v>0</v>
      </c>
      <c r="AW16">
        <v>2</v>
      </c>
      <c r="AX16">
        <v>67925333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Y16*Source!I28</f>
        <v>0.91</v>
      </c>
      <c r="CY16">
        <f t="shared" si="2"/>
        <v>1</v>
      </c>
      <c r="CZ16">
        <f t="shared" si="3"/>
        <v>1</v>
      </c>
      <c r="DA16">
        <f t="shared" si="4"/>
        <v>1</v>
      </c>
      <c r="DB16">
        <f t="shared" si="0"/>
        <v>0.91</v>
      </c>
      <c r="DC16">
        <f t="shared" si="1"/>
        <v>0</v>
      </c>
    </row>
    <row r="17" spans="1:107" x14ac:dyDescent="0.25">
      <c r="A17">
        <f>ROW(Source!A31)</f>
        <v>31</v>
      </c>
      <c r="B17">
        <v>67925072</v>
      </c>
      <c r="C17">
        <v>67925336</v>
      </c>
      <c r="D17">
        <v>57139237</v>
      </c>
      <c r="E17">
        <v>1</v>
      </c>
      <c r="F17">
        <v>1</v>
      </c>
      <c r="G17">
        <v>1</v>
      </c>
      <c r="H17">
        <v>1</v>
      </c>
      <c r="I17" t="s">
        <v>294</v>
      </c>
      <c r="J17" t="s">
        <v>6</v>
      </c>
      <c r="K17" t="s">
        <v>295</v>
      </c>
      <c r="L17">
        <v>1191</v>
      </c>
      <c r="N17">
        <v>1013</v>
      </c>
      <c r="O17" t="s">
        <v>245</v>
      </c>
      <c r="P17" t="s">
        <v>245</v>
      </c>
      <c r="Q17">
        <v>1</v>
      </c>
      <c r="W17">
        <v>0</v>
      </c>
      <c r="X17">
        <v>1010519658</v>
      </c>
      <c r="Y17">
        <v>1.03</v>
      </c>
      <c r="AA17">
        <v>0</v>
      </c>
      <c r="AB17">
        <v>0</v>
      </c>
      <c r="AC17">
        <v>0</v>
      </c>
      <c r="AD17">
        <v>8.64</v>
      </c>
      <c r="AE17">
        <v>0</v>
      </c>
      <c r="AF17">
        <v>0</v>
      </c>
      <c r="AG17">
        <v>0</v>
      </c>
      <c r="AH17">
        <v>8.64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6</v>
      </c>
      <c r="AT17">
        <v>1.03</v>
      </c>
      <c r="AU17" t="s">
        <v>6</v>
      </c>
      <c r="AV17">
        <v>1</v>
      </c>
      <c r="AW17">
        <v>2</v>
      </c>
      <c r="AX17">
        <v>67925341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Y17*Source!I31</f>
        <v>2.06</v>
      </c>
      <c r="CY17">
        <f>AD17</f>
        <v>8.64</v>
      </c>
      <c r="CZ17">
        <f>AH17</f>
        <v>8.64</v>
      </c>
      <c r="DA17">
        <f>AL17</f>
        <v>1</v>
      </c>
      <c r="DB17">
        <f t="shared" si="0"/>
        <v>8.9</v>
      </c>
      <c r="DC17">
        <f t="shared" si="1"/>
        <v>0</v>
      </c>
    </row>
    <row r="18" spans="1:107" x14ac:dyDescent="0.25">
      <c r="A18">
        <f>ROW(Source!A31)</f>
        <v>31</v>
      </c>
      <c r="B18">
        <v>67925072</v>
      </c>
      <c r="C18">
        <v>67925336</v>
      </c>
      <c r="D18">
        <v>57134533</v>
      </c>
      <c r="E18">
        <v>1</v>
      </c>
      <c r="F18">
        <v>1</v>
      </c>
      <c r="G18">
        <v>1</v>
      </c>
      <c r="H18">
        <v>1</v>
      </c>
      <c r="I18" t="s">
        <v>246</v>
      </c>
      <c r="J18" t="s">
        <v>6</v>
      </c>
      <c r="K18" t="s">
        <v>247</v>
      </c>
      <c r="L18">
        <v>1191</v>
      </c>
      <c r="N18">
        <v>1013</v>
      </c>
      <c r="O18" t="s">
        <v>245</v>
      </c>
      <c r="P18" t="s">
        <v>245</v>
      </c>
      <c r="Q18">
        <v>1</v>
      </c>
      <c r="W18">
        <v>0</v>
      </c>
      <c r="X18">
        <v>-1417349443</v>
      </c>
      <c r="Y18">
        <v>0.01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6</v>
      </c>
      <c r="AT18">
        <v>0.01</v>
      </c>
      <c r="AU18" t="s">
        <v>6</v>
      </c>
      <c r="AV18">
        <v>2</v>
      </c>
      <c r="AW18">
        <v>2</v>
      </c>
      <c r="AX18">
        <v>67925342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Y18*Source!I31</f>
        <v>0.02</v>
      </c>
      <c r="CY18">
        <f>AD18</f>
        <v>0</v>
      </c>
      <c r="CZ18">
        <f>AH18</f>
        <v>0</v>
      </c>
      <c r="DA18">
        <f>AL18</f>
        <v>1</v>
      </c>
      <c r="DB18">
        <f t="shared" si="0"/>
        <v>0</v>
      </c>
      <c r="DC18">
        <f t="shared" si="1"/>
        <v>0</v>
      </c>
    </row>
    <row r="19" spans="1:107" x14ac:dyDescent="0.25">
      <c r="A19">
        <f>ROW(Source!A31)</f>
        <v>31</v>
      </c>
      <c r="B19">
        <v>67925072</v>
      </c>
      <c r="C19">
        <v>67925336</v>
      </c>
      <c r="D19">
        <v>56953077</v>
      </c>
      <c r="E19">
        <v>1</v>
      </c>
      <c r="F19">
        <v>1</v>
      </c>
      <c r="G19">
        <v>1</v>
      </c>
      <c r="H19">
        <v>2</v>
      </c>
      <c r="I19" t="s">
        <v>252</v>
      </c>
      <c r="J19" t="s">
        <v>253</v>
      </c>
      <c r="K19" t="s">
        <v>254</v>
      </c>
      <c r="L19">
        <v>1368</v>
      </c>
      <c r="N19">
        <v>1011</v>
      </c>
      <c r="O19" t="s">
        <v>251</v>
      </c>
      <c r="P19" t="s">
        <v>251</v>
      </c>
      <c r="Q19">
        <v>1</v>
      </c>
      <c r="W19">
        <v>0</v>
      </c>
      <c r="X19">
        <v>1372534845</v>
      </c>
      <c r="Y19">
        <v>0.01</v>
      </c>
      <c r="AA19">
        <v>0</v>
      </c>
      <c r="AB19">
        <v>65.709999999999994</v>
      </c>
      <c r="AC19">
        <v>11.6</v>
      </c>
      <c r="AD19">
        <v>0</v>
      </c>
      <c r="AE19">
        <v>0</v>
      </c>
      <c r="AF19">
        <v>65.709999999999994</v>
      </c>
      <c r="AG19">
        <v>11.6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6</v>
      </c>
      <c r="AT19">
        <v>0.01</v>
      </c>
      <c r="AU19" t="s">
        <v>6</v>
      </c>
      <c r="AV19">
        <v>0</v>
      </c>
      <c r="AW19">
        <v>2</v>
      </c>
      <c r="AX19">
        <v>67925343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Y19*Source!I31</f>
        <v>0.02</v>
      </c>
      <c r="CY19">
        <f>AB19</f>
        <v>65.709999999999994</v>
      </c>
      <c r="CZ19">
        <f>AF19</f>
        <v>65.709999999999994</v>
      </c>
      <c r="DA19">
        <f>AJ19</f>
        <v>1</v>
      </c>
      <c r="DB19">
        <f t="shared" si="0"/>
        <v>0.66</v>
      </c>
      <c r="DC19">
        <f t="shared" si="1"/>
        <v>0.12</v>
      </c>
    </row>
    <row r="20" spans="1:107" x14ac:dyDescent="0.25">
      <c r="A20">
        <f>ROW(Source!A31)</f>
        <v>31</v>
      </c>
      <c r="B20">
        <v>67925072</v>
      </c>
      <c r="C20">
        <v>67925336</v>
      </c>
      <c r="D20">
        <v>56867659</v>
      </c>
      <c r="E20">
        <v>17</v>
      </c>
      <c r="F20">
        <v>1</v>
      </c>
      <c r="G20">
        <v>1</v>
      </c>
      <c r="H20">
        <v>3</v>
      </c>
      <c r="I20" t="s">
        <v>291</v>
      </c>
      <c r="J20" t="s">
        <v>6</v>
      </c>
      <c r="K20" t="s">
        <v>292</v>
      </c>
      <c r="L20">
        <v>1374</v>
      </c>
      <c r="N20">
        <v>1013</v>
      </c>
      <c r="O20" t="s">
        <v>293</v>
      </c>
      <c r="P20" t="s">
        <v>293</v>
      </c>
      <c r="Q20">
        <v>1</v>
      </c>
      <c r="W20">
        <v>0</v>
      </c>
      <c r="X20">
        <v>-1731369543</v>
      </c>
      <c r="Y20">
        <v>0.18</v>
      </c>
      <c r="AA20">
        <v>1</v>
      </c>
      <c r="AB20">
        <v>0</v>
      </c>
      <c r="AC20">
        <v>0</v>
      </c>
      <c r="AD20">
        <v>0</v>
      </c>
      <c r="AE20">
        <v>1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6</v>
      </c>
      <c r="AT20">
        <v>0.18</v>
      </c>
      <c r="AU20" t="s">
        <v>6</v>
      </c>
      <c r="AV20">
        <v>0</v>
      </c>
      <c r="AW20">
        <v>2</v>
      </c>
      <c r="AX20">
        <v>67925344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Y20*Source!I31</f>
        <v>0.36</v>
      </c>
      <c r="CY20">
        <f>AA20</f>
        <v>1</v>
      </c>
      <c r="CZ20">
        <f>AE20</f>
        <v>1</v>
      </c>
      <c r="DA20">
        <f>AI20</f>
        <v>1</v>
      </c>
      <c r="DB20">
        <f t="shared" si="0"/>
        <v>0.18</v>
      </c>
      <c r="DC20">
        <f t="shared" si="1"/>
        <v>0</v>
      </c>
    </row>
    <row r="21" spans="1:107" x14ac:dyDescent="0.25">
      <c r="A21">
        <f>ROW(Source!A33)</f>
        <v>33</v>
      </c>
      <c r="B21">
        <v>67925072</v>
      </c>
      <c r="C21">
        <v>67925346</v>
      </c>
      <c r="D21">
        <v>57134535</v>
      </c>
      <c r="E21">
        <v>1</v>
      </c>
      <c r="F21">
        <v>1</v>
      </c>
      <c r="G21">
        <v>1</v>
      </c>
      <c r="H21">
        <v>1</v>
      </c>
      <c r="I21" t="s">
        <v>296</v>
      </c>
      <c r="J21" t="s">
        <v>6</v>
      </c>
      <c r="K21" t="s">
        <v>297</v>
      </c>
      <c r="L21">
        <v>1191</v>
      </c>
      <c r="N21">
        <v>1013</v>
      </c>
      <c r="O21" t="s">
        <v>245</v>
      </c>
      <c r="P21" t="s">
        <v>245</v>
      </c>
      <c r="Q21">
        <v>1</v>
      </c>
      <c r="W21">
        <v>0</v>
      </c>
      <c r="X21">
        <v>-1081351934</v>
      </c>
      <c r="Y21">
        <v>0.22</v>
      </c>
      <c r="AA21">
        <v>0</v>
      </c>
      <c r="AB21">
        <v>0</v>
      </c>
      <c r="AC21">
        <v>0</v>
      </c>
      <c r="AD21">
        <v>9.4</v>
      </c>
      <c r="AE21">
        <v>0</v>
      </c>
      <c r="AF21">
        <v>0</v>
      </c>
      <c r="AG21">
        <v>0</v>
      </c>
      <c r="AH21">
        <v>9.4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6</v>
      </c>
      <c r="AT21">
        <v>0.22</v>
      </c>
      <c r="AU21" t="s">
        <v>6</v>
      </c>
      <c r="AV21">
        <v>1</v>
      </c>
      <c r="AW21">
        <v>2</v>
      </c>
      <c r="AX21">
        <v>67925349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Y21*Source!I33</f>
        <v>5.28</v>
      </c>
      <c r="CY21">
        <f>AD21</f>
        <v>9.4</v>
      </c>
      <c r="CZ21">
        <f>AH21</f>
        <v>9.4</v>
      </c>
      <c r="DA21">
        <f>AL21</f>
        <v>1</v>
      </c>
      <c r="DB21">
        <f t="shared" si="0"/>
        <v>2.0699999999999998</v>
      </c>
      <c r="DC21">
        <f t="shared" si="1"/>
        <v>0</v>
      </c>
    </row>
    <row r="22" spans="1:107" x14ac:dyDescent="0.25">
      <c r="A22">
        <f>ROW(Source!A33)</f>
        <v>33</v>
      </c>
      <c r="B22">
        <v>67925072</v>
      </c>
      <c r="C22">
        <v>67925346</v>
      </c>
      <c r="D22">
        <v>56867659</v>
      </c>
      <c r="E22">
        <v>17</v>
      </c>
      <c r="F22">
        <v>1</v>
      </c>
      <c r="G22">
        <v>1</v>
      </c>
      <c r="H22">
        <v>3</v>
      </c>
      <c r="I22" t="s">
        <v>291</v>
      </c>
      <c r="J22" t="s">
        <v>6</v>
      </c>
      <c r="K22" t="s">
        <v>292</v>
      </c>
      <c r="L22">
        <v>1374</v>
      </c>
      <c r="N22">
        <v>1013</v>
      </c>
      <c r="O22" t="s">
        <v>293</v>
      </c>
      <c r="P22" t="s">
        <v>293</v>
      </c>
      <c r="Q22">
        <v>1</v>
      </c>
      <c r="W22">
        <v>0</v>
      </c>
      <c r="X22">
        <v>-1731369543</v>
      </c>
      <c r="Y22">
        <v>0.04</v>
      </c>
      <c r="AA22">
        <v>1</v>
      </c>
      <c r="AB22">
        <v>0</v>
      </c>
      <c r="AC22">
        <v>0</v>
      </c>
      <c r="AD22">
        <v>0</v>
      </c>
      <c r="AE22">
        <v>1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6</v>
      </c>
      <c r="AT22">
        <v>0.04</v>
      </c>
      <c r="AU22" t="s">
        <v>6</v>
      </c>
      <c r="AV22">
        <v>0</v>
      </c>
      <c r="AW22">
        <v>2</v>
      </c>
      <c r="AX22">
        <v>67925350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Y22*Source!I33</f>
        <v>0.96</v>
      </c>
      <c r="CY22">
        <f>AA22</f>
        <v>1</v>
      </c>
      <c r="CZ22">
        <f>AE22</f>
        <v>1</v>
      </c>
      <c r="DA22">
        <f>AI22</f>
        <v>1</v>
      </c>
      <c r="DB22">
        <f t="shared" si="0"/>
        <v>0.04</v>
      </c>
      <c r="DC22">
        <f t="shared" si="1"/>
        <v>0</v>
      </c>
    </row>
    <row r="23" spans="1:107" x14ac:dyDescent="0.25">
      <c r="A23">
        <f>ROW(Source!A35)</f>
        <v>35</v>
      </c>
      <c r="B23">
        <v>67925072</v>
      </c>
      <c r="C23">
        <v>67925352</v>
      </c>
      <c r="D23">
        <v>57140694</v>
      </c>
      <c r="E23">
        <v>1</v>
      </c>
      <c r="F23">
        <v>1</v>
      </c>
      <c r="G23">
        <v>1</v>
      </c>
      <c r="H23">
        <v>1</v>
      </c>
      <c r="I23" t="s">
        <v>298</v>
      </c>
      <c r="J23" t="s">
        <v>6</v>
      </c>
      <c r="K23" t="s">
        <v>299</v>
      </c>
      <c r="L23">
        <v>1191</v>
      </c>
      <c r="N23">
        <v>1013</v>
      </c>
      <c r="O23" t="s">
        <v>245</v>
      </c>
      <c r="P23" t="s">
        <v>245</v>
      </c>
      <c r="Q23">
        <v>1</v>
      </c>
      <c r="W23">
        <v>0</v>
      </c>
      <c r="X23">
        <v>1069510174</v>
      </c>
      <c r="Y23">
        <v>7</v>
      </c>
      <c r="AA23">
        <v>0</v>
      </c>
      <c r="AB23">
        <v>0</v>
      </c>
      <c r="AC23">
        <v>0</v>
      </c>
      <c r="AD23">
        <v>9.6199999999999992</v>
      </c>
      <c r="AE23">
        <v>0</v>
      </c>
      <c r="AF23">
        <v>0</v>
      </c>
      <c r="AG23">
        <v>0</v>
      </c>
      <c r="AH23">
        <v>9.6199999999999992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6</v>
      </c>
      <c r="AT23">
        <v>7</v>
      </c>
      <c r="AU23" t="s">
        <v>6</v>
      </c>
      <c r="AV23">
        <v>1</v>
      </c>
      <c r="AW23">
        <v>2</v>
      </c>
      <c r="AX23">
        <v>67925361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Y23*Source!I35</f>
        <v>7</v>
      </c>
      <c r="CY23">
        <f>AD23</f>
        <v>9.6199999999999992</v>
      </c>
      <c r="CZ23">
        <f>AH23</f>
        <v>9.6199999999999992</v>
      </c>
      <c r="DA23">
        <f>AL23</f>
        <v>1</v>
      </c>
      <c r="DB23">
        <f t="shared" si="0"/>
        <v>67.34</v>
      </c>
      <c r="DC23">
        <f t="shared" si="1"/>
        <v>0</v>
      </c>
    </row>
    <row r="24" spans="1:107" x14ac:dyDescent="0.25">
      <c r="A24">
        <f>ROW(Source!A35)</f>
        <v>35</v>
      </c>
      <c r="B24">
        <v>67925072</v>
      </c>
      <c r="C24">
        <v>67925352</v>
      </c>
      <c r="D24">
        <v>56870721</v>
      </c>
      <c r="E24">
        <v>1</v>
      </c>
      <c r="F24">
        <v>1</v>
      </c>
      <c r="G24">
        <v>1</v>
      </c>
      <c r="H24">
        <v>3</v>
      </c>
      <c r="I24" t="s">
        <v>300</v>
      </c>
      <c r="J24" t="s">
        <v>301</v>
      </c>
      <c r="K24" t="s">
        <v>302</v>
      </c>
      <c r="L24">
        <v>1346</v>
      </c>
      <c r="N24">
        <v>1009</v>
      </c>
      <c r="O24" t="s">
        <v>268</v>
      </c>
      <c r="P24" t="s">
        <v>268</v>
      </c>
      <c r="Q24">
        <v>1</v>
      </c>
      <c r="W24">
        <v>0</v>
      </c>
      <c r="X24">
        <v>-2124370092</v>
      </c>
      <c r="Y24">
        <v>2.4000000000000001E-4</v>
      </c>
      <c r="AA24">
        <v>91.29</v>
      </c>
      <c r="AB24">
        <v>0</v>
      </c>
      <c r="AC24">
        <v>0</v>
      </c>
      <c r="AD24">
        <v>0</v>
      </c>
      <c r="AE24">
        <v>91.29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6</v>
      </c>
      <c r="AT24">
        <v>2.4000000000000001E-4</v>
      </c>
      <c r="AU24" t="s">
        <v>6</v>
      </c>
      <c r="AV24">
        <v>0</v>
      </c>
      <c r="AW24">
        <v>2</v>
      </c>
      <c r="AX24">
        <v>67925362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Y24*Source!I35</f>
        <v>2.4000000000000001E-4</v>
      </c>
      <c r="CY24">
        <f t="shared" ref="CY24:CY30" si="5">AA24</f>
        <v>91.29</v>
      </c>
      <c r="CZ24">
        <f t="shared" ref="CZ24:CZ30" si="6">AE24</f>
        <v>91.29</v>
      </c>
      <c r="DA24">
        <f t="shared" ref="DA24:DA30" si="7">AI24</f>
        <v>1</v>
      </c>
      <c r="DB24">
        <f t="shared" si="0"/>
        <v>0.02</v>
      </c>
      <c r="DC24">
        <f t="shared" si="1"/>
        <v>0</v>
      </c>
    </row>
    <row r="25" spans="1:107" x14ac:dyDescent="0.25">
      <c r="A25">
        <f>ROW(Source!A35)</f>
        <v>35</v>
      </c>
      <c r="B25">
        <v>67925072</v>
      </c>
      <c r="C25">
        <v>67925352</v>
      </c>
      <c r="D25">
        <v>56874230</v>
      </c>
      <c r="E25">
        <v>1</v>
      </c>
      <c r="F25">
        <v>1</v>
      </c>
      <c r="G25">
        <v>1</v>
      </c>
      <c r="H25">
        <v>3</v>
      </c>
      <c r="I25" t="s">
        <v>303</v>
      </c>
      <c r="J25" t="s">
        <v>304</v>
      </c>
      <c r="K25" t="s">
        <v>305</v>
      </c>
      <c r="L25">
        <v>1348</v>
      </c>
      <c r="N25">
        <v>1009</v>
      </c>
      <c r="O25" t="s">
        <v>264</v>
      </c>
      <c r="P25" t="s">
        <v>264</v>
      </c>
      <c r="Q25">
        <v>1000</v>
      </c>
      <c r="W25">
        <v>0</v>
      </c>
      <c r="X25">
        <v>1165150829</v>
      </c>
      <c r="Y25">
        <v>1.0000000000000001E-5</v>
      </c>
      <c r="AA25">
        <v>51381.1</v>
      </c>
      <c r="AB25">
        <v>0</v>
      </c>
      <c r="AC25">
        <v>0</v>
      </c>
      <c r="AD25">
        <v>0</v>
      </c>
      <c r="AE25">
        <v>51381.1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6</v>
      </c>
      <c r="AT25">
        <v>1.0000000000000001E-5</v>
      </c>
      <c r="AU25" t="s">
        <v>6</v>
      </c>
      <c r="AV25">
        <v>0</v>
      </c>
      <c r="AW25">
        <v>2</v>
      </c>
      <c r="AX25">
        <v>67925363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Y25*Source!I35</f>
        <v>1.0000000000000001E-5</v>
      </c>
      <c r="CY25">
        <f t="shared" si="5"/>
        <v>51381.1</v>
      </c>
      <c r="CZ25">
        <f t="shared" si="6"/>
        <v>51381.1</v>
      </c>
      <c r="DA25">
        <f t="shared" si="7"/>
        <v>1</v>
      </c>
      <c r="DB25">
        <f t="shared" si="0"/>
        <v>0.51</v>
      </c>
      <c r="DC25">
        <f t="shared" si="1"/>
        <v>0</v>
      </c>
    </row>
    <row r="26" spans="1:107" x14ac:dyDescent="0.25">
      <c r="A26">
        <f>ROW(Source!A35)</f>
        <v>35</v>
      </c>
      <c r="B26">
        <v>67925072</v>
      </c>
      <c r="C26">
        <v>67925352</v>
      </c>
      <c r="D26">
        <v>56874332</v>
      </c>
      <c r="E26">
        <v>1</v>
      </c>
      <c r="F26">
        <v>1</v>
      </c>
      <c r="G26">
        <v>1</v>
      </c>
      <c r="H26">
        <v>3</v>
      </c>
      <c r="I26" t="s">
        <v>306</v>
      </c>
      <c r="J26" t="s">
        <v>307</v>
      </c>
      <c r="K26" t="s">
        <v>308</v>
      </c>
      <c r="L26">
        <v>1346</v>
      </c>
      <c r="N26">
        <v>1009</v>
      </c>
      <c r="O26" t="s">
        <v>268</v>
      </c>
      <c r="P26" t="s">
        <v>268</v>
      </c>
      <c r="Q26">
        <v>1</v>
      </c>
      <c r="W26">
        <v>0</v>
      </c>
      <c r="X26">
        <v>-1012196365</v>
      </c>
      <c r="Y26">
        <v>1E-4</v>
      </c>
      <c r="AA26">
        <v>155</v>
      </c>
      <c r="AB26">
        <v>0</v>
      </c>
      <c r="AC26">
        <v>0</v>
      </c>
      <c r="AD26">
        <v>0</v>
      </c>
      <c r="AE26">
        <v>155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6</v>
      </c>
      <c r="AT26">
        <v>1E-4</v>
      </c>
      <c r="AU26" t="s">
        <v>6</v>
      </c>
      <c r="AV26">
        <v>0</v>
      </c>
      <c r="AW26">
        <v>2</v>
      </c>
      <c r="AX26">
        <v>67925364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Y26*Source!I35</f>
        <v>1E-4</v>
      </c>
      <c r="CY26">
        <f t="shared" si="5"/>
        <v>155</v>
      </c>
      <c r="CZ26">
        <f t="shared" si="6"/>
        <v>155</v>
      </c>
      <c r="DA26">
        <f t="shared" si="7"/>
        <v>1</v>
      </c>
      <c r="DB26">
        <f t="shared" si="0"/>
        <v>0.02</v>
      </c>
      <c r="DC26">
        <f t="shared" si="1"/>
        <v>0</v>
      </c>
    </row>
    <row r="27" spans="1:107" x14ac:dyDescent="0.25">
      <c r="A27">
        <f>ROW(Source!A35)</f>
        <v>35</v>
      </c>
      <c r="B27">
        <v>67925072</v>
      </c>
      <c r="C27">
        <v>67925352</v>
      </c>
      <c r="D27">
        <v>56898564</v>
      </c>
      <c r="E27">
        <v>1</v>
      </c>
      <c r="F27">
        <v>1</v>
      </c>
      <c r="G27">
        <v>1</v>
      </c>
      <c r="H27">
        <v>3</v>
      </c>
      <c r="I27" t="s">
        <v>309</v>
      </c>
      <c r="J27" t="s">
        <v>310</v>
      </c>
      <c r="K27" t="s">
        <v>311</v>
      </c>
      <c r="L27">
        <v>1346</v>
      </c>
      <c r="N27">
        <v>1009</v>
      </c>
      <c r="O27" t="s">
        <v>268</v>
      </c>
      <c r="P27" t="s">
        <v>268</v>
      </c>
      <c r="Q27">
        <v>1</v>
      </c>
      <c r="W27">
        <v>0</v>
      </c>
      <c r="X27">
        <v>1391681712</v>
      </c>
      <c r="Y27">
        <v>2.4E-2</v>
      </c>
      <c r="AA27">
        <v>68.05</v>
      </c>
      <c r="AB27">
        <v>0</v>
      </c>
      <c r="AC27">
        <v>0</v>
      </c>
      <c r="AD27">
        <v>0</v>
      </c>
      <c r="AE27">
        <v>68.05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6</v>
      </c>
      <c r="AT27">
        <v>2.4E-2</v>
      </c>
      <c r="AU27" t="s">
        <v>6</v>
      </c>
      <c r="AV27">
        <v>0</v>
      </c>
      <c r="AW27">
        <v>2</v>
      </c>
      <c r="AX27">
        <v>67925365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Y27*Source!I35</f>
        <v>2.4E-2</v>
      </c>
      <c r="CY27">
        <f t="shared" si="5"/>
        <v>68.05</v>
      </c>
      <c r="CZ27">
        <f t="shared" si="6"/>
        <v>68.05</v>
      </c>
      <c r="DA27">
        <f t="shared" si="7"/>
        <v>1</v>
      </c>
      <c r="DB27">
        <f t="shared" si="0"/>
        <v>1.63</v>
      </c>
      <c r="DC27">
        <f t="shared" si="1"/>
        <v>0</v>
      </c>
    </row>
    <row r="28" spans="1:107" x14ac:dyDescent="0.25">
      <c r="A28">
        <f>ROW(Source!A35)</f>
        <v>35</v>
      </c>
      <c r="B28">
        <v>67925072</v>
      </c>
      <c r="C28">
        <v>67925352</v>
      </c>
      <c r="D28">
        <v>56923083</v>
      </c>
      <c r="E28">
        <v>1</v>
      </c>
      <c r="F28">
        <v>1</v>
      </c>
      <c r="G28">
        <v>1</v>
      </c>
      <c r="H28">
        <v>3</v>
      </c>
      <c r="I28" t="s">
        <v>312</v>
      </c>
      <c r="J28" t="s">
        <v>313</v>
      </c>
      <c r="K28" t="s">
        <v>314</v>
      </c>
      <c r="L28">
        <v>1355</v>
      </c>
      <c r="N28">
        <v>1010</v>
      </c>
      <c r="O28" t="s">
        <v>315</v>
      </c>
      <c r="P28" t="s">
        <v>315</v>
      </c>
      <c r="Q28">
        <v>100</v>
      </c>
      <c r="W28">
        <v>0</v>
      </c>
      <c r="X28">
        <v>-790444072</v>
      </c>
      <c r="Y28">
        <v>0.04</v>
      </c>
      <c r="AA28">
        <v>580</v>
      </c>
      <c r="AB28">
        <v>0</v>
      </c>
      <c r="AC28">
        <v>0</v>
      </c>
      <c r="AD28">
        <v>0</v>
      </c>
      <c r="AE28">
        <v>580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6</v>
      </c>
      <c r="AT28">
        <v>0.04</v>
      </c>
      <c r="AU28" t="s">
        <v>6</v>
      </c>
      <c r="AV28">
        <v>0</v>
      </c>
      <c r="AW28">
        <v>2</v>
      </c>
      <c r="AX28">
        <v>67925366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Y28*Source!I35</f>
        <v>0.04</v>
      </c>
      <c r="CY28">
        <f t="shared" si="5"/>
        <v>580</v>
      </c>
      <c r="CZ28">
        <f t="shared" si="6"/>
        <v>580</v>
      </c>
      <c r="DA28">
        <f t="shared" si="7"/>
        <v>1</v>
      </c>
      <c r="DB28">
        <f t="shared" si="0"/>
        <v>23.2</v>
      </c>
      <c r="DC28">
        <f t="shared" si="1"/>
        <v>0</v>
      </c>
    </row>
    <row r="29" spans="1:107" x14ac:dyDescent="0.25">
      <c r="A29">
        <f>ROW(Source!A35)</f>
        <v>35</v>
      </c>
      <c r="B29">
        <v>67925072</v>
      </c>
      <c r="C29">
        <v>67925352</v>
      </c>
      <c r="D29">
        <v>56940341</v>
      </c>
      <c r="E29">
        <v>1</v>
      </c>
      <c r="F29">
        <v>1</v>
      </c>
      <c r="G29">
        <v>1</v>
      </c>
      <c r="H29">
        <v>3</v>
      </c>
      <c r="I29" t="s">
        <v>316</v>
      </c>
      <c r="J29" t="s">
        <v>317</v>
      </c>
      <c r="K29" t="s">
        <v>318</v>
      </c>
      <c r="L29">
        <v>1355</v>
      </c>
      <c r="N29">
        <v>1010</v>
      </c>
      <c r="O29" t="s">
        <v>315</v>
      </c>
      <c r="P29" t="s">
        <v>315</v>
      </c>
      <c r="Q29">
        <v>100</v>
      </c>
      <c r="W29">
        <v>0</v>
      </c>
      <c r="X29">
        <v>1924823676</v>
      </c>
      <c r="Y29">
        <v>0.04</v>
      </c>
      <c r="AA29">
        <v>30.74</v>
      </c>
      <c r="AB29">
        <v>0</v>
      </c>
      <c r="AC29">
        <v>0</v>
      </c>
      <c r="AD29">
        <v>0</v>
      </c>
      <c r="AE29">
        <v>30.74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6</v>
      </c>
      <c r="AT29">
        <v>0.04</v>
      </c>
      <c r="AU29" t="s">
        <v>6</v>
      </c>
      <c r="AV29">
        <v>0</v>
      </c>
      <c r="AW29">
        <v>2</v>
      </c>
      <c r="AX29">
        <v>67925367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Y29*Source!I35</f>
        <v>0.04</v>
      </c>
      <c r="CY29">
        <f t="shared" si="5"/>
        <v>30.74</v>
      </c>
      <c r="CZ29">
        <f t="shared" si="6"/>
        <v>30.74</v>
      </c>
      <c r="DA29">
        <f t="shared" si="7"/>
        <v>1</v>
      </c>
      <c r="DB29">
        <f t="shared" si="0"/>
        <v>1.23</v>
      </c>
      <c r="DC29">
        <f t="shared" si="1"/>
        <v>0</v>
      </c>
    </row>
    <row r="30" spans="1:107" x14ac:dyDescent="0.25">
      <c r="A30">
        <f>ROW(Source!A35)</f>
        <v>35</v>
      </c>
      <c r="B30">
        <v>67925072</v>
      </c>
      <c r="C30">
        <v>67925352</v>
      </c>
      <c r="D30">
        <v>56867659</v>
      </c>
      <c r="E30">
        <v>17</v>
      </c>
      <c r="F30">
        <v>1</v>
      </c>
      <c r="G30">
        <v>1</v>
      </c>
      <c r="H30">
        <v>3</v>
      </c>
      <c r="I30" t="s">
        <v>291</v>
      </c>
      <c r="J30" t="s">
        <v>6</v>
      </c>
      <c r="K30" t="s">
        <v>292</v>
      </c>
      <c r="L30">
        <v>1374</v>
      </c>
      <c r="N30">
        <v>1013</v>
      </c>
      <c r="O30" t="s">
        <v>293</v>
      </c>
      <c r="P30" t="s">
        <v>293</v>
      </c>
      <c r="Q30">
        <v>1</v>
      </c>
      <c r="W30">
        <v>0</v>
      </c>
      <c r="X30">
        <v>-1731369543</v>
      </c>
      <c r="Y30">
        <v>1.35</v>
      </c>
      <c r="AA30">
        <v>1</v>
      </c>
      <c r="AB30">
        <v>0</v>
      </c>
      <c r="AC30">
        <v>0</v>
      </c>
      <c r="AD30">
        <v>0</v>
      </c>
      <c r="AE30">
        <v>1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6</v>
      </c>
      <c r="AT30">
        <v>1.35</v>
      </c>
      <c r="AU30" t="s">
        <v>6</v>
      </c>
      <c r="AV30">
        <v>0</v>
      </c>
      <c r="AW30">
        <v>2</v>
      </c>
      <c r="AX30">
        <v>67925369</v>
      </c>
      <c r="AY30">
        <v>1</v>
      </c>
      <c r="AZ30">
        <v>0</v>
      </c>
      <c r="BA30">
        <v>31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Y30*Source!I35</f>
        <v>1.35</v>
      </c>
      <c r="CY30">
        <f t="shared" si="5"/>
        <v>1</v>
      </c>
      <c r="CZ30">
        <f t="shared" si="6"/>
        <v>1</v>
      </c>
      <c r="DA30">
        <f t="shared" si="7"/>
        <v>1</v>
      </c>
      <c r="DB30">
        <f t="shared" si="0"/>
        <v>1.35</v>
      </c>
      <c r="DC30">
        <f t="shared" si="1"/>
        <v>0</v>
      </c>
    </row>
    <row r="31" spans="1:107" x14ac:dyDescent="0.25">
      <c r="A31">
        <f>ROW(Source!A72)</f>
        <v>72</v>
      </c>
      <c r="B31">
        <v>67925072</v>
      </c>
      <c r="C31">
        <v>67925372</v>
      </c>
      <c r="D31">
        <v>57142424</v>
      </c>
      <c r="E31">
        <v>1</v>
      </c>
      <c r="F31">
        <v>1</v>
      </c>
      <c r="G31">
        <v>1</v>
      </c>
      <c r="H31">
        <v>1</v>
      </c>
      <c r="I31" t="s">
        <v>319</v>
      </c>
      <c r="J31" t="s">
        <v>6</v>
      </c>
      <c r="K31" t="s">
        <v>320</v>
      </c>
      <c r="L31">
        <v>1191</v>
      </c>
      <c r="N31">
        <v>1013</v>
      </c>
      <c r="O31" t="s">
        <v>245</v>
      </c>
      <c r="P31" t="s">
        <v>245</v>
      </c>
      <c r="Q31">
        <v>1</v>
      </c>
      <c r="W31">
        <v>0</v>
      </c>
      <c r="X31">
        <v>-1027537862</v>
      </c>
      <c r="Y31">
        <v>15.2</v>
      </c>
      <c r="AA31">
        <v>0</v>
      </c>
      <c r="AB31">
        <v>0</v>
      </c>
      <c r="AC31">
        <v>0</v>
      </c>
      <c r="AD31">
        <v>9.18</v>
      </c>
      <c r="AE31">
        <v>0</v>
      </c>
      <c r="AF31">
        <v>0</v>
      </c>
      <c r="AG31">
        <v>0</v>
      </c>
      <c r="AH31">
        <v>9.18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6</v>
      </c>
      <c r="AT31">
        <v>15.2</v>
      </c>
      <c r="AU31" t="s">
        <v>6</v>
      </c>
      <c r="AV31">
        <v>1</v>
      </c>
      <c r="AW31">
        <v>2</v>
      </c>
      <c r="AX31">
        <v>67925376</v>
      </c>
      <c r="AY31">
        <v>1</v>
      </c>
      <c r="AZ31">
        <v>0</v>
      </c>
      <c r="BA31">
        <v>32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Y31*Source!I72</f>
        <v>7.6</v>
      </c>
      <c r="CY31">
        <f>AD31</f>
        <v>9.18</v>
      </c>
      <c r="CZ31">
        <f>AH31</f>
        <v>9.18</v>
      </c>
      <c r="DA31">
        <f>AL31</f>
        <v>1</v>
      </c>
      <c r="DB31">
        <f t="shared" si="0"/>
        <v>139.54</v>
      </c>
      <c r="DC31">
        <f t="shared" si="1"/>
        <v>0</v>
      </c>
    </row>
    <row r="32" spans="1:107" x14ac:dyDescent="0.25">
      <c r="A32">
        <f>ROW(Source!A72)</f>
        <v>72</v>
      </c>
      <c r="B32">
        <v>67925072</v>
      </c>
      <c r="C32">
        <v>67925372</v>
      </c>
      <c r="D32">
        <v>56873498</v>
      </c>
      <c r="E32">
        <v>1</v>
      </c>
      <c r="F32">
        <v>1</v>
      </c>
      <c r="G32">
        <v>1</v>
      </c>
      <c r="H32">
        <v>3</v>
      </c>
      <c r="I32" t="s">
        <v>321</v>
      </c>
      <c r="J32" t="s">
        <v>322</v>
      </c>
      <c r="K32" t="s">
        <v>323</v>
      </c>
      <c r="L32">
        <v>1355</v>
      </c>
      <c r="N32">
        <v>1010</v>
      </c>
      <c r="O32" t="s">
        <v>315</v>
      </c>
      <c r="P32" t="s">
        <v>315</v>
      </c>
      <c r="Q32">
        <v>100</v>
      </c>
      <c r="W32">
        <v>0</v>
      </c>
      <c r="X32">
        <v>1135215184</v>
      </c>
      <c r="Y32">
        <v>1.75</v>
      </c>
      <c r="AA32">
        <v>8</v>
      </c>
      <c r="AB32">
        <v>0</v>
      </c>
      <c r="AC32">
        <v>0</v>
      </c>
      <c r="AD32">
        <v>0</v>
      </c>
      <c r="AE32">
        <v>8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6</v>
      </c>
      <c r="AT32">
        <v>1.75</v>
      </c>
      <c r="AU32" t="s">
        <v>6</v>
      </c>
      <c r="AV32">
        <v>0</v>
      </c>
      <c r="AW32">
        <v>2</v>
      </c>
      <c r="AX32">
        <v>67925377</v>
      </c>
      <c r="AY32">
        <v>1</v>
      </c>
      <c r="AZ32">
        <v>0</v>
      </c>
      <c r="BA32">
        <v>33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Y32*Source!I72</f>
        <v>0.875</v>
      </c>
      <c r="CY32">
        <f>AA32</f>
        <v>8</v>
      </c>
      <c r="CZ32">
        <f>AE32</f>
        <v>8</v>
      </c>
      <c r="DA32">
        <f>AI32</f>
        <v>1</v>
      </c>
      <c r="DB32">
        <f t="shared" si="0"/>
        <v>14</v>
      </c>
      <c r="DC32">
        <f t="shared" si="1"/>
        <v>0</v>
      </c>
    </row>
    <row r="33" spans="1:107" x14ac:dyDescent="0.25">
      <c r="A33">
        <f>ROW(Source!A72)</f>
        <v>72</v>
      </c>
      <c r="B33">
        <v>67925072</v>
      </c>
      <c r="C33">
        <v>67925372</v>
      </c>
      <c r="D33">
        <v>56867659</v>
      </c>
      <c r="E33">
        <v>17</v>
      </c>
      <c r="F33">
        <v>1</v>
      </c>
      <c r="G33">
        <v>1</v>
      </c>
      <c r="H33">
        <v>3</v>
      </c>
      <c r="I33" t="s">
        <v>291</v>
      </c>
      <c r="J33" t="s">
        <v>6</v>
      </c>
      <c r="K33" t="s">
        <v>292</v>
      </c>
      <c r="L33">
        <v>1374</v>
      </c>
      <c r="N33">
        <v>1013</v>
      </c>
      <c r="O33" t="s">
        <v>293</v>
      </c>
      <c r="P33" t="s">
        <v>293</v>
      </c>
      <c r="Q33">
        <v>1</v>
      </c>
      <c r="W33">
        <v>0</v>
      </c>
      <c r="X33">
        <v>-1731369543</v>
      </c>
      <c r="Y33">
        <v>2.79</v>
      </c>
      <c r="AA33">
        <v>1</v>
      </c>
      <c r="AB33">
        <v>0</v>
      </c>
      <c r="AC33">
        <v>0</v>
      </c>
      <c r="AD33">
        <v>0</v>
      </c>
      <c r="AE33">
        <v>1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6</v>
      </c>
      <c r="AT33">
        <v>2.79</v>
      </c>
      <c r="AU33" t="s">
        <v>6</v>
      </c>
      <c r="AV33">
        <v>0</v>
      </c>
      <c r="AW33">
        <v>2</v>
      </c>
      <c r="AX33">
        <v>67925378</v>
      </c>
      <c r="AY33">
        <v>1</v>
      </c>
      <c r="AZ33">
        <v>0</v>
      </c>
      <c r="BA33">
        <v>34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Y33*Source!I72</f>
        <v>1.395</v>
      </c>
      <c r="CY33">
        <f>AA33</f>
        <v>1</v>
      </c>
      <c r="CZ33">
        <f>AE33</f>
        <v>1</v>
      </c>
      <c r="DA33">
        <f>AI33</f>
        <v>1</v>
      </c>
      <c r="DB33">
        <f t="shared" si="0"/>
        <v>2.79</v>
      </c>
      <c r="DC33">
        <f t="shared" si="1"/>
        <v>0</v>
      </c>
    </row>
    <row r="34" spans="1:107" x14ac:dyDescent="0.25">
      <c r="A34">
        <f>ROW(Source!A75)</f>
        <v>75</v>
      </c>
      <c r="B34">
        <v>67925072</v>
      </c>
      <c r="C34">
        <v>67925381</v>
      </c>
      <c r="D34">
        <v>57134535</v>
      </c>
      <c r="E34">
        <v>1</v>
      </c>
      <c r="F34">
        <v>1</v>
      </c>
      <c r="G34">
        <v>1</v>
      </c>
      <c r="H34">
        <v>1</v>
      </c>
      <c r="I34" t="s">
        <v>296</v>
      </c>
      <c r="J34" t="s">
        <v>6</v>
      </c>
      <c r="K34" t="s">
        <v>297</v>
      </c>
      <c r="L34">
        <v>1191</v>
      </c>
      <c r="N34">
        <v>1013</v>
      </c>
      <c r="O34" t="s">
        <v>245</v>
      </c>
      <c r="P34" t="s">
        <v>245</v>
      </c>
      <c r="Q34">
        <v>1</v>
      </c>
      <c r="W34">
        <v>0</v>
      </c>
      <c r="X34">
        <v>-1081351934</v>
      </c>
      <c r="Y34">
        <v>5.39</v>
      </c>
      <c r="AA34">
        <v>0</v>
      </c>
      <c r="AB34">
        <v>0</v>
      </c>
      <c r="AC34">
        <v>0</v>
      </c>
      <c r="AD34">
        <v>9.4</v>
      </c>
      <c r="AE34">
        <v>0</v>
      </c>
      <c r="AF34">
        <v>0</v>
      </c>
      <c r="AG34">
        <v>0</v>
      </c>
      <c r="AH34">
        <v>9.4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6</v>
      </c>
      <c r="AT34">
        <v>5.39</v>
      </c>
      <c r="AU34" t="s">
        <v>6</v>
      </c>
      <c r="AV34">
        <v>1</v>
      </c>
      <c r="AW34">
        <v>2</v>
      </c>
      <c r="AX34">
        <v>67925392</v>
      </c>
      <c r="AY34">
        <v>1</v>
      </c>
      <c r="AZ34">
        <v>0</v>
      </c>
      <c r="BA34">
        <v>35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Y34*Source!I75</f>
        <v>2.6949999999999998</v>
      </c>
      <c r="CY34">
        <f>AD34</f>
        <v>9.4</v>
      </c>
      <c r="CZ34">
        <f>AH34</f>
        <v>9.4</v>
      </c>
      <c r="DA34">
        <f>AL34</f>
        <v>1</v>
      </c>
      <c r="DB34">
        <f t="shared" si="0"/>
        <v>50.67</v>
      </c>
      <c r="DC34">
        <f t="shared" si="1"/>
        <v>0</v>
      </c>
    </row>
    <row r="35" spans="1:107" x14ac:dyDescent="0.25">
      <c r="A35">
        <f>ROW(Source!A75)</f>
        <v>75</v>
      </c>
      <c r="B35">
        <v>67925072</v>
      </c>
      <c r="C35">
        <v>67925381</v>
      </c>
      <c r="D35">
        <v>57134533</v>
      </c>
      <c r="E35">
        <v>1</v>
      </c>
      <c r="F35">
        <v>1</v>
      </c>
      <c r="G35">
        <v>1</v>
      </c>
      <c r="H35">
        <v>1</v>
      </c>
      <c r="I35" t="s">
        <v>246</v>
      </c>
      <c r="J35" t="s">
        <v>6</v>
      </c>
      <c r="K35" t="s">
        <v>247</v>
      </c>
      <c r="L35">
        <v>1191</v>
      </c>
      <c r="N35">
        <v>1013</v>
      </c>
      <c r="O35" t="s">
        <v>245</v>
      </c>
      <c r="P35" t="s">
        <v>245</v>
      </c>
      <c r="Q35">
        <v>1</v>
      </c>
      <c r="W35">
        <v>0</v>
      </c>
      <c r="X35">
        <v>-1417349443</v>
      </c>
      <c r="Y35">
        <v>0.04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6</v>
      </c>
      <c r="AT35">
        <v>0.04</v>
      </c>
      <c r="AU35" t="s">
        <v>6</v>
      </c>
      <c r="AV35">
        <v>2</v>
      </c>
      <c r="AW35">
        <v>2</v>
      </c>
      <c r="AX35">
        <v>67925393</v>
      </c>
      <c r="AY35">
        <v>1</v>
      </c>
      <c r="AZ35">
        <v>0</v>
      </c>
      <c r="BA35">
        <v>36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Y35*Source!I75</f>
        <v>0.02</v>
      </c>
      <c r="CY35">
        <f>AD35</f>
        <v>0</v>
      </c>
      <c r="CZ35">
        <f>AH35</f>
        <v>0</v>
      </c>
      <c r="DA35">
        <f>AL35</f>
        <v>1</v>
      </c>
      <c r="DB35">
        <f t="shared" si="0"/>
        <v>0</v>
      </c>
      <c r="DC35">
        <f t="shared" si="1"/>
        <v>0</v>
      </c>
    </row>
    <row r="36" spans="1:107" x14ac:dyDescent="0.25">
      <c r="A36">
        <f>ROW(Source!A75)</f>
        <v>75</v>
      </c>
      <c r="B36">
        <v>67925072</v>
      </c>
      <c r="C36">
        <v>67925381</v>
      </c>
      <c r="D36">
        <v>56951691</v>
      </c>
      <c r="E36">
        <v>1</v>
      </c>
      <c r="F36">
        <v>1</v>
      </c>
      <c r="G36">
        <v>1</v>
      </c>
      <c r="H36">
        <v>2</v>
      </c>
      <c r="I36" t="s">
        <v>248</v>
      </c>
      <c r="J36" t="s">
        <v>249</v>
      </c>
      <c r="K36" t="s">
        <v>250</v>
      </c>
      <c r="L36">
        <v>1368</v>
      </c>
      <c r="N36">
        <v>1011</v>
      </c>
      <c r="O36" t="s">
        <v>251</v>
      </c>
      <c r="P36" t="s">
        <v>251</v>
      </c>
      <c r="Q36">
        <v>1</v>
      </c>
      <c r="W36">
        <v>0</v>
      </c>
      <c r="X36">
        <v>-1718674368</v>
      </c>
      <c r="Y36">
        <v>0.02</v>
      </c>
      <c r="AA36">
        <v>0</v>
      </c>
      <c r="AB36">
        <v>111.99</v>
      </c>
      <c r="AC36">
        <v>13.5</v>
      </c>
      <c r="AD36">
        <v>0</v>
      </c>
      <c r="AE36">
        <v>0</v>
      </c>
      <c r="AF36">
        <v>111.99</v>
      </c>
      <c r="AG36">
        <v>13.5</v>
      </c>
      <c r="AH36">
        <v>0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6</v>
      </c>
      <c r="AT36">
        <v>0.02</v>
      </c>
      <c r="AU36" t="s">
        <v>6</v>
      </c>
      <c r="AV36">
        <v>0</v>
      </c>
      <c r="AW36">
        <v>2</v>
      </c>
      <c r="AX36">
        <v>67925394</v>
      </c>
      <c r="AY36">
        <v>1</v>
      </c>
      <c r="AZ36">
        <v>0</v>
      </c>
      <c r="BA36">
        <v>37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Y36*Source!I75</f>
        <v>0.01</v>
      </c>
      <c r="CY36">
        <f>AB36</f>
        <v>111.99</v>
      </c>
      <c r="CZ36">
        <f>AF36</f>
        <v>111.99</v>
      </c>
      <c r="DA36">
        <f>AJ36</f>
        <v>1</v>
      </c>
      <c r="DB36">
        <f t="shared" si="0"/>
        <v>2.2400000000000002</v>
      </c>
      <c r="DC36">
        <f t="shared" si="1"/>
        <v>0.27</v>
      </c>
    </row>
    <row r="37" spans="1:107" x14ac:dyDescent="0.25">
      <c r="A37">
        <f>ROW(Source!A75)</f>
        <v>75</v>
      </c>
      <c r="B37">
        <v>67925072</v>
      </c>
      <c r="C37">
        <v>67925381</v>
      </c>
      <c r="D37">
        <v>56953077</v>
      </c>
      <c r="E37">
        <v>1</v>
      </c>
      <c r="F37">
        <v>1</v>
      </c>
      <c r="G37">
        <v>1</v>
      </c>
      <c r="H37">
        <v>2</v>
      </c>
      <c r="I37" t="s">
        <v>252</v>
      </c>
      <c r="J37" t="s">
        <v>253</v>
      </c>
      <c r="K37" t="s">
        <v>254</v>
      </c>
      <c r="L37">
        <v>1368</v>
      </c>
      <c r="N37">
        <v>1011</v>
      </c>
      <c r="O37" t="s">
        <v>251</v>
      </c>
      <c r="P37" t="s">
        <v>251</v>
      </c>
      <c r="Q37">
        <v>1</v>
      </c>
      <c r="W37">
        <v>0</v>
      </c>
      <c r="X37">
        <v>1372534845</v>
      </c>
      <c r="Y37">
        <v>0.02</v>
      </c>
      <c r="AA37">
        <v>0</v>
      </c>
      <c r="AB37">
        <v>65.709999999999994</v>
      </c>
      <c r="AC37">
        <v>11.6</v>
      </c>
      <c r="AD37">
        <v>0</v>
      </c>
      <c r="AE37">
        <v>0</v>
      </c>
      <c r="AF37">
        <v>65.709999999999994</v>
      </c>
      <c r="AG37">
        <v>11.6</v>
      </c>
      <c r="AH37">
        <v>0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6</v>
      </c>
      <c r="AT37">
        <v>0.02</v>
      </c>
      <c r="AU37" t="s">
        <v>6</v>
      </c>
      <c r="AV37">
        <v>0</v>
      </c>
      <c r="AW37">
        <v>2</v>
      </c>
      <c r="AX37">
        <v>67925395</v>
      </c>
      <c r="AY37">
        <v>1</v>
      </c>
      <c r="AZ37">
        <v>0</v>
      </c>
      <c r="BA37">
        <v>38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Y37*Source!I75</f>
        <v>0.01</v>
      </c>
      <c r="CY37">
        <f>AB37</f>
        <v>65.709999999999994</v>
      </c>
      <c r="CZ37">
        <f>AF37</f>
        <v>65.709999999999994</v>
      </c>
      <c r="DA37">
        <f>AJ37</f>
        <v>1</v>
      </c>
      <c r="DB37">
        <f t="shared" si="0"/>
        <v>1.31</v>
      </c>
      <c r="DC37">
        <f t="shared" si="1"/>
        <v>0.23</v>
      </c>
    </row>
    <row r="38" spans="1:107" x14ac:dyDescent="0.25">
      <c r="A38">
        <f>ROW(Source!A75)</f>
        <v>75</v>
      </c>
      <c r="B38">
        <v>67925072</v>
      </c>
      <c r="C38">
        <v>67925381</v>
      </c>
      <c r="D38">
        <v>56870720</v>
      </c>
      <c r="E38">
        <v>1</v>
      </c>
      <c r="F38">
        <v>1</v>
      </c>
      <c r="G38">
        <v>1</v>
      </c>
      <c r="H38">
        <v>3</v>
      </c>
      <c r="I38" t="s">
        <v>324</v>
      </c>
      <c r="J38" t="s">
        <v>325</v>
      </c>
      <c r="K38" t="s">
        <v>326</v>
      </c>
      <c r="L38">
        <v>1346</v>
      </c>
      <c r="N38">
        <v>1009</v>
      </c>
      <c r="O38" t="s">
        <v>268</v>
      </c>
      <c r="P38" t="s">
        <v>268</v>
      </c>
      <c r="Q38">
        <v>1</v>
      </c>
      <c r="W38">
        <v>0</v>
      </c>
      <c r="X38">
        <v>-1088866022</v>
      </c>
      <c r="Y38">
        <v>0.16</v>
      </c>
      <c r="AA38">
        <v>30.4</v>
      </c>
      <c r="AB38">
        <v>0</v>
      </c>
      <c r="AC38">
        <v>0</v>
      </c>
      <c r="AD38">
        <v>0</v>
      </c>
      <c r="AE38">
        <v>30.4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6</v>
      </c>
      <c r="AT38">
        <v>0.16</v>
      </c>
      <c r="AU38" t="s">
        <v>6</v>
      </c>
      <c r="AV38">
        <v>0</v>
      </c>
      <c r="AW38">
        <v>2</v>
      </c>
      <c r="AX38">
        <v>67925396</v>
      </c>
      <c r="AY38">
        <v>1</v>
      </c>
      <c r="AZ38">
        <v>0</v>
      </c>
      <c r="BA38">
        <v>39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Y38*Source!I75</f>
        <v>0.08</v>
      </c>
      <c r="CY38">
        <f t="shared" ref="CY38:CY43" si="8">AA38</f>
        <v>30.4</v>
      </c>
      <c r="CZ38">
        <f t="shared" ref="CZ38:CZ43" si="9">AE38</f>
        <v>30.4</v>
      </c>
      <c r="DA38">
        <f t="shared" ref="DA38:DA43" si="10">AI38</f>
        <v>1</v>
      </c>
      <c r="DB38">
        <f t="shared" si="0"/>
        <v>4.8600000000000003</v>
      </c>
      <c r="DC38">
        <f t="shared" si="1"/>
        <v>0</v>
      </c>
    </row>
    <row r="39" spans="1:107" x14ac:dyDescent="0.25">
      <c r="A39">
        <f>ROW(Source!A75)</f>
        <v>75</v>
      </c>
      <c r="B39">
        <v>67925072</v>
      </c>
      <c r="C39">
        <v>67925381</v>
      </c>
      <c r="D39">
        <v>56871027</v>
      </c>
      <c r="E39">
        <v>1</v>
      </c>
      <c r="F39">
        <v>1</v>
      </c>
      <c r="G39">
        <v>1</v>
      </c>
      <c r="H39">
        <v>3</v>
      </c>
      <c r="I39" t="s">
        <v>327</v>
      </c>
      <c r="J39" t="s">
        <v>328</v>
      </c>
      <c r="K39" t="s">
        <v>329</v>
      </c>
      <c r="L39">
        <v>1348</v>
      </c>
      <c r="N39">
        <v>1009</v>
      </c>
      <c r="O39" t="s">
        <v>264</v>
      </c>
      <c r="P39" t="s">
        <v>264</v>
      </c>
      <c r="Q39">
        <v>1000</v>
      </c>
      <c r="W39">
        <v>0</v>
      </c>
      <c r="X39">
        <v>1012095217</v>
      </c>
      <c r="Y39">
        <v>5.9999999999999995E-4</v>
      </c>
      <c r="AA39">
        <v>1820</v>
      </c>
      <c r="AB39">
        <v>0</v>
      </c>
      <c r="AC39">
        <v>0</v>
      </c>
      <c r="AD39">
        <v>0</v>
      </c>
      <c r="AE39">
        <v>1820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6</v>
      </c>
      <c r="AT39">
        <v>5.9999999999999995E-4</v>
      </c>
      <c r="AU39" t="s">
        <v>6</v>
      </c>
      <c r="AV39">
        <v>0</v>
      </c>
      <c r="AW39">
        <v>2</v>
      </c>
      <c r="AX39">
        <v>67925397</v>
      </c>
      <c r="AY39">
        <v>1</v>
      </c>
      <c r="AZ39">
        <v>0</v>
      </c>
      <c r="BA39">
        <v>40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Y39*Source!I75</f>
        <v>2.9999999999999997E-4</v>
      </c>
      <c r="CY39">
        <f t="shared" si="8"/>
        <v>1820</v>
      </c>
      <c r="CZ39">
        <f t="shared" si="9"/>
        <v>1820</v>
      </c>
      <c r="DA39">
        <f t="shared" si="10"/>
        <v>1</v>
      </c>
      <c r="DB39">
        <f t="shared" si="0"/>
        <v>1.0900000000000001</v>
      </c>
      <c r="DC39">
        <f t="shared" si="1"/>
        <v>0</v>
      </c>
    </row>
    <row r="40" spans="1:107" x14ac:dyDescent="0.25">
      <c r="A40">
        <f>ROW(Source!A75)</f>
        <v>75</v>
      </c>
      <c r="B40">
        <v>67925072</v>
      </c>
      <c r="C40">
        <v>67925381</v>
      </c>
      <c r="D40">
        <v>56907553</v>
      </c>
      <c r="E40">
        <v>1</v>
      </c>
      <c r="F40">
        <v>1</v>
      </c>
      <c r="G40">
        <v>1</v>
      </c>
      <c r="H40">
        <v>3</v>
      </c>
      <c r="I40" t="s">
        <v>330</v>
      </c>
      <c r="J40" t="s">
        <v>331</v>
      </c>
      <c r="K40" t="s">
        <v>332</v>
      </c>
      <c r="L40">
        <v>1346</v>
      </c>
      <c r="N40">
        <v>1009</v>
      </c>
      <c r="O40" t="s">
        <v>268</v>
      </c>
      <c r="P40" t="s">
        <v>268</v>
      </c>
      <c r="Q40">
        <v>1</v>
      </c>
      <c r="W40">
        <v>0</v>
      </c>
      <c r="X40">
        <v>210558753</v>
      </c>
      <c r="Y40">
        <v>0.02</v>
      </c>
      <c r="AA40">
        <v>28.6</v>
      </c>
      <c r="AB40">
        <v>0</v>
      </c>
      <c r="AC40">
        <v>0</v>
      </c>
      <c r="AD40">
        <v>0</v>
      </c>
      <c r="AE40">
        <v>28.6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6</v>
      </c>
      <c r="AT40">
        <v>0.02</v>
      </c>
      <c r="AU40" t="s">
        <v>6</v>
      </c>
      <c r="AV40">
        <v>0</v>
      </c>
      <c r="AW40">
        <v>2</v>
      </c>
      <c r="AX40">
        <v>67925398</v>
      </c>
      <c r="AY40">
        <v>1</v>
      </c>
      <c r="AZ40">
        <v>0</v>
      </c>
      <c r="BA40">
        <v>41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Y40*Source!I75</f>
        <v>0.01</v>
      </c>
      <c r="CY40">
        <f t="shared" si="8"/>
        <v>28.6</v>
      </c>
      <c r="CZ40">
        <f t="shared" si="9"/>
        <v>28.6</v>
      </c>
      <c r="DA40">
        <f t="shared" si="10"/>
        <v>1</v>
      </c>
      <c r="DB40">
        <f t="shared" si="0"/>
        <v>0.56999999999999995</v>
      </c>
      <c r="DC40">
        <f t="shared" si="1"/>
        <v>0</v>
      </c>
    </row>
    <row r="41" spans="1:107" x14ac:dyDescent="0.25">
      <c r="A41">
        <f>ROW(Source!A75)</f>
        <v>75</v>
      </c>
      <c r="B41">
        <v>67925072</v>
      </c>
      <c r="C41">
        <v>67925381</v>
      </c>
      <c r="D41">
        <v>56921268</v>
      </c>
      <c r="E41">
        <v>1</v>
      </c>
      <c r="F41">
        <v>1</v>
      </c>
      <c r="G41">
        <v>1</v>
      </c>
      <c r="H41">
        <v>3</v>
      </c>
      <c r="I41" t="s">
        <v>333</v>
      </c>
      <c r="J41" t="s">
        <v>334</v>
      </c>
      <c r="K41" t="s">
        <v>335</v>
      </c>
      <c r="L41">
        <v>1355</v>
      </c>
      <c r="N41">
        <v>1010</v>
      </c>
      <c r="O41" t="s">
        <v>315</v>
      </c>
      <c r="P41" t="s">
        <v>315</v>
      </c>
      <c r="Q41">
        <v>100</v>
      </c>
      <c r="W41">
        <v>0</v>
      </c>
      <c r="X41">
        <v>-423136440</v>
      </c>
      <c r="Y41">
        <v>0.05</v>
      </c>
      <c r="AA41">
        <v>110</v>
      </c>
      <c r="AB41">
        <v>0</v>
      </c>
      <c r="AC41">
        <v>0</v>
      </c>
      <c r="AD41">
        <v>0</v>
      </c>
      <c r="AE41">
        <v>110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6</v>
      </c>
      <c r="AT41">
        <v>0.05</v>
      </c>
      <c r="AU41" t="s">
        <v>6</v>
      </c>
      <c r="AV41">
        <v>0</v>
      </c>
      <c r="AW41">
        <v>2</v>
      </c>
      <c r="AX41">
        <v>67925399</v>
      </c>
      <c r="AY41">
        <v>1</v>
      </c>
      <c r="AZ41">
        <v>0</v>
      </c>
      <c r="BA41">
        <v>42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Y41*Source!I75</f>
        <v>2.5000000000000001E-2</v>
      </c>
      <c r="CY41">
        <f t="shared" si="8"/>
        <v>110</v>
      </c>
      <c r="CZ41">
        <f t="shared" si="9"/>
        <v>110</v>
      </c>
      <c r="DA41">
        <f t="shared" si="10"/>
        <v>1</v>
      </c>
      <c r="DB41">
        <f t="shared" si="0"/>
        <v>5.5</v>
      </c>
      <c r="DC41">
        <f t="shared" si="1"/>
        <v>0</v>
      </c>
    </row>
    <row r="42" spans="1:107" x14ac:dyDescent="0.25">
      <c r="A42">
        <f>ROW(Source!A75)</f>
        <v>75</v>
      </c>
      <c r="B42">
        <v>67925072</v>
      </c>
      <c r="C42">
        <v>67925381</v>
      </c>
      <c r="D42">
        <v>56921319</v>
      </c>
      <c r="E42">
        <v>1</v>
      </c>
      <c r="F42">
        <v>1</v>
      </c>
      <c r="G42">
        <v>1</v>
      </c>
      <c r="H42">
        <v>3</v>
      </c>
      <c r="I42" t="s">
        <v>336</v>
      </c>
      <c r="J42" t="s">
        <v>337</v>
      </c>
      <c r="K42" t="s">
        <v>338</v>
      </c>
      <c r="L42">
        <v>1356</v>
      </c>
      <c r="N42">
        <v>1010</v>
      </c>
      <c r="O42" t="s">
        <v>339</v>
      </c>
      <c r="P42" t="s">
        <v>339</v>
      </c>
      <c r="Q42">
        <v>1000</v>
      </c>
      <c r="W42">
        <v>0</v>
      </c>
      <c r="X42">
        <v>537827188</v>
      </c>
      <c r="Y42">
        <v>1.2200000000000001E-2</v>
      </c>
      <c r="AA42">
        <v>119</v>
      </c>
      <c r="AB42">
        <v>0</v>
      </c>
      <c r="AC42">
        <v>0</v>
      </c>
      <c r="AD42">
        <v>0</v>
      </c>
      <c r="AE42">
        <v>119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6</v>
      </c>
      <c r="AT42">
        <v>1.2200000000000001E-2</v>
      </c>
      <c r="AU42" t="s">
        <v>6</v>
      </c>
      <c r="AV42">
        <v>0</v>
      </c>
      <c r="AW42">
        <v>2</v>
      </c>
      <c r="AX42">
        <v>67925400</v>
      </c>
      <c r="AY42">
        <v>1</v>
      </c>
      <c r="AZ42">
        <v>0</v>
      </c>
      <c r="BA42">
        <v>43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Y42*Source!I75</f>
        <v>6.1000000000000004E-3</v>
      </c>
      <c r="CY42">
        <f t="shared" si="8"/>
        <v>119</v>
      </c>
      <c r="CZ42">
        <f t="shared" si="9"/>
        <v>119</v>
      </c>
      <c r="DA42">
        <f t="shared" si="10"/>
        <v>1</v>
      </c>
      <c r="DB42">
        <f t="shared" si="0"/>
        <v>1.45</v>
      </c>
      <c r="DC42">
        <f t="shared" si="1"/>
        <v>0</v>
      </c>
    </row>
    <row r="43" spans="1:107" x14ac:dyDescent="0.25">
      <c r="A43">
        <f>ROW(Source!A75)</f>
        <v>75</v>
      </c>
      <c r="B43">
        <v>67925072</v>
      </c>
      <c r="C43">
        <v>67925381</v>
      </c>
      <c r="D43">
        <v>56867659</v>
      </c>
      <c r="E43">
        <v>17</v>
      </c>
      <c r="F43">
        <v>1</v>
      </c>
      <c r="G43">
        <v>1</v>
      </c>
      <c r="H43">
        <v>3</v>
      </c>
      <c r="I43" t="s">
        <v>291</v>
      </c>
      <c r="J43" t="s">
        <v>6</v>
      </c>
      <c r="K43" t="s">
        <v>292</v>
      </c>
      <c r="L43">
        <v>1374</v>
      </c>
      <c r="N43">
        <v>1013</v>
      </c>
      <c r="O43" t="s">
        <v>293</v>
      </c>
      <c r="P43" t="s">
        <v>293</v>
      </c>
      <c r="Q43">
        <v>1</v>
      </c>
      <c r="W43">
        <v>0</v>
      </c>
      <c r="X43">
        <v>-1731369543</v>
      </c>
      <c r="Y43">
        <v>1.01</v>
      </c>
      <c r="AA43">
        <v>1</v>
      </c>
      <c r="AB43">
        <v>0</v>
      </c>
      <c r="AC43">
        <v>0</v>
      </c>
      <c r="AD43">
        <v>0</v>
      </c>
      <c r="AE43">
        <v>1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6</v>
      </c>
      <c r="AT43">
        <v>1.01</v>
      </c>
      <c r="AU43" t="s">
        <v>6</v>
      </c>
      <c r="AV43">
        <v>0</v>
      </c>
      <c r="AW43">
        <v>2</v>
      </c>
      <c r="AX43">
        <v>67925401</v>
      </c>
      <c r="AY43">
        <v>1</v>
      </c>
      <c r="AZ43">
        <v>0</v>
      </c>
      <c r="BA43">
        <v>44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Y43*Source!I75</f>
        <v>0.505</v>
      </c>
      <c r="CY43">
        <f t="shared" si="8"/>
        <v>1</v>
      </c>
      <c r="CZ43">
        <f t="shared" si="9"/>
        <v>1</v>
      </c>
      <c r="DA43">
        <f t="shared" si="10"/>
        <v>1</v>
      </c>
      <c r="DB43">
        <f t="shared" si="0"/>
        <v>1.01</v>
      </c>
      <c r="DC43">
        <f t="shared" si="1"/>
        <v>0</v>
      </c>
    </row>
    <row r="44" spans="1:107" x14ac:dyDescent="0.25">
      <c r="A44">
        <f>ROW(Source!A111)</f>
        <v>111</v>
      </c>
      <c r="B44">
        <v>67925072</v>
      </c>
      <c r="C44">
        <v>67925403</v>
      </c>
      <c r="D44">
        <v>57425334</v>
      </c>
      <c r="E44">
        <v>1</v>
      </c>
      <c r="F44">
        <v>1</v>
      </c>
      <c r="G44">
        <v>1</v>
      </c>
      <c r="H44">
        <v>1</v>
      </c>
      <c r="I44" t="s">
        <v>340</v>
      </c>
      <c r="J44" t="s">
        <v>6</v>
      </c>
      <c r="K44" t="s">
        <v>341</v>
      </c>
      <c r="L44">
        <v>1191</v>
      </c>
      <c r="N44">
        <v>1013</v>
      </c>
      <c r="O44" t="s">
        <v>245</v>
      </c>
      <c r="P44" t="s">
        <v>245</v>
      </c>
      <c r="Q44">
        <v>1</v>
      </c>
      <c r="W44">
        <v>0</v>
      </c>
      <c r="X44">
        <v>-2011479763</v>
      </c>
      <c r="Y44">
        <v>32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6</v>
      </c>
      <c r="AT44">
        <v>32</v>
      </c>
      <c r="AU44" t="s">
        <v>6</v>
      </c>
      <c r="AV44">
        <v>1</v>
      </c>
      <c r="AW44">
        <v>2</v>
      </c>
      <c r="AX44">
        <v>67925406</v>
      </c>
      <c r="AY44">
        <v>1</v>
      </c>
      <c r="AZ44">
        <v>0</v>
      </c>
      <c r="BA44">
        <v>45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Y44*Source!I111</f>
        <v>32</v>
      </c>
      <c r="CY44">
        <f>AD44</f>
        <v>0</v>
      </c>
      <c r="CZ44">
        <f>AH44</f>
        <v>0</v>
      </c>
      <c r="DA44">
        <f>AL44</f>
        <v>1</v>
      </c>
      <c r="DB44">
        <f t="shared" si="0"/>
        <v>0</v>
      </c>
      <c r="DC44">
        <f t="shared" si="1"/>
        <v>0</v>
      </c>
    </row>
    <row r="45" spans="1:107" x14ac:dyDescent="0.25">
      <c r="A45">
        <f>ROW(Source!A111)</f>
        <v>111</v>
      </c>
      <c r="B45">
        <v>67925072</v>
      </c>
      <c r="C45">
        <v>67925403</v>
      </c>
      <c r="D45">
        <v>56867659</v>
      </c>
      <c r="E45">
        <v>17</v>
      </c>
      <c r="F45">
        <v>1</v>
      </c>
      <c r="G45">
        <v>1</v>
      </c>
      <c r="H45">
        <v>3</v>
      </c>
      <c r="I45" t="s">
        <v>291</v>
      </c>
      <c r="J45" t="s">
        <v>6</v>
      </c>
      <c r="K45" t="s">
        <v>292</v>
      </c>
      <c r="L45">
        <v>1374</v>
      </c>
      <c r="N45">
        <v>1013</v>
      </c>
      <c r="O45" t="s">
        <v>293</v>
      </c>
      <c r="P45" t="s">
        <v>293</v>
      </c>
      <c r="Q45">
        <v>1</v>
      </c>
      <c r="W45">
        <v>0</v>
      </c>
      <c r="X45">
        <v>-1731369543</v>
      </c>
      <c r="Y45">
        <v>9.4700000000000006</v>
      </c>
      <c r="AA45">
        <v>1</v>
      </c>
      <c r="AB45">
        <v>0</v>
      </c>
      <c r="AC45">
        <v>0</v>
      </c>
      <c r="AD45">
        <v>0</v>
      </c>
      <c r="AE45">
        <v>1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6</v>
      </c>
      <c r="AT45">
        <v>9.4700000000000006</v>
      </c>
      <c r="AU45" t="s">
        <v>6</v>
      </c>
      <c r="AV45">
        <v>0</v>
      </c>
      <c r="AW45">
        <v>2</v>
      </c>
      <c r="AX45">
        <v>67925407</v>
      </c>
      <c r="AY45">
        <v>1</v>
      </c>
      <c r="AZ45">
        <v>0</v>
      </c>
      <c r="BA45">
        <v>46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Y45*Source!I111</f>
        <v>9.4700000000000006</v>
      </c>
      <c r="CY45">
        <f>AA45</f>
        <v>1</v>
      </c>
      <c r="CZ45">
        <f>AE45</f>
        <v>1</v>
      </c>
      <c r="DA45">
        <f>AI45</f>
        <v>1</v>
      </c>
      <c r="DB45">
        <f t="shared" si="0"/>
        <v>9.4700000000000006</v>
      </c>
      <c r="DC45">
        <f t="shared" si="1"/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6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ROW(Source!A28)</f>
        <v>28</v>
      </c>
      <c r="B1">
        <v>67925318</v>
      </c>
      <c r="C1">
        <v>67925301</v>
      </c>
      <c r="D1">
        <v>57134635</v>
      </c>
      <c r="E1">
        <v>1</v>
      </c>
      <c r="F1">
        <v>1</v>
      </c>
      <c r="G1">
        <v>1</v>
      </c>
      <c r="H1">
        <v>1</v>
      </c>
      <c r="I1" t="s">
        <v>243</v>
      </c>
      <c r="J1" t="s">
        <v>6</v>
      </c>
      <c r="K1" t="s">
        <v>244</v>
      </c>
      <c r="L1">
        <v>1191</v>
      </c>
      <c r="N1">
        <v>1013</v>
      </c>
      <c r="O1" t="s">
        <v>245</v>
      </c>
      <c r="P1" t="s">
        <v>245</v>
      </c>
      <c r="Q1">
        <v>1</v>
      </c>
      <c r="X1">
        <v>5.15</v>
      </c>
      <c r="Y1">
        <v>0</v>
      </c>
      <c r="Z1">
        <v>0</v>
      </c>
      <c r="AA1">
        <v>0</v>
      </c>
      <c r="AB1">
        <v>8.86</v>
      </c>
      <c r="AC1">
        <v>0</v>
      </c>
      <c r="AD1">
        <v>1</v>
      </c>
      <c r="AE1">
        <v>1</v>
      </c>
      <c r="AF1" t="s">
        <v>6</v>
      </c>
      <c r="AG1">
        <v>5.15</v>
      </c>
      <c r="AH1">
        <v>2</v>
      </c>
      <c r="AI1">
        <v>67925305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ROW(Source!A28)</f>
        <v>28</v>
      </c>
      <c r="B2">
        <v>67925319</v>
      </c>
      <c r="C2">
        <v>67925301</v>
      </c>
      <c r="D2">
        <v>57134533</v>
      </c>
      <c r="E2">
        <v>1</v>
      </c>
      <c r="F2">
        <v>1</v>
      </c>
      <c r="G2">
        <v>1</v>
      </c>
      <c r="H2">
        <v>1</v>
      </c>
      <c r="I2" t="s">
        <v>246</v>
      </c>
      <c r="J2" t="s">
        <v>6</v>
      </c>
      <c r="K2" t="s">
        <v>247</v>
      </c>
      <c r="L2">
        <v>1191</v>
      </c>
      <c r="N2">
        <v>1013</v>
      </c>
      <c r="O2" t="s">
        <v>245</v>
      </c>
      <c r="P2" t="s">
        <v>245</v>
      </c>
      <c r="Q2">
        <v>1</v>
      </c>
      <c r="X2">
        <v>7.0000000000000007E-2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7.0000000000000007E-2</v>
      </c>
      <c r="AH2">
        <v>2</v>
      </c>
      <c r="AI2">
        <v>67925306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ROW(Source!A28)</f>
        <v>28</v>
      </c>
      <c r="B3">
        <v>67925320</v>
      </c>
      <c r="C3">
        <v>67925301</v>
      </c>
      <c r="D3">
        <v>56951691</v>
      </c>
      <c r="E3">
        <v>1</v>
      </c>
      <c r="F3">
        <v>1</v>
      </c>
      <c r="G3">
        <v>1</v>
      </c>
      <c r="H3">
        <v>2</v>
      </c>
      <c r="I3" t="s">
        <v>248</v>
      </c>
      <c r="J3" t="s">
        <v>249</v>
      </c>
      <c r="K3" t="s">
        <v>250</v>
      </c>
      <c r="L3">
        <v>1368</v>
      </c>
      <c r="N3">
        <v>1011</v>
      </c>
      <c r="O3" t="s">
        <v>251</v>
      </c>
      <c r="P3" t="s">
        <v>251</v>
      </c>
      <c r="Q3">
        <v>1</v>
      </c>
      <c r="X3">
        <v>0.04</v>
      </c>
      <c r="Y3">
        <v>0</v>
      </c>
      <c r="Z3">
        <v>111.99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0.04</v>
      </c>
      <c r="AH3">
        <v>2</v>
      </c>
      <c r="AI3">
        <v>67925307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ROW(Source!A28)</f>
        <v>28</v>
      </c>
      <c r="B4">
        <v>67925321</v>
      </c>
      <c r="C4">
        <v>67925301</v>
      </c>
      <c r="D4">
        <v>56953077</v>
      </c>
      <c r="E4">
        <v>1</v>
      </c>
      <c r="F4">
        <v>1</v>
      </c>
      <c r="G4">
        <v>1</v>
      </c>
      <c r="H4">
        <v>2</v>
      </c>
      <c r="I4" t="s">
        <v>252</v>
      </c>
      <c r="J4" t="s">
        <v>253</v>
      </c>
      <c r="K4" t="s">
        <v>254</v>
      </c>
      <c r="L4">
        <v>1368</v>
      </c>
      <c r="N4">
        <v>1011</v>
      </c>
      <c r="O4" t="s">
        <v>251</v>
      </c>
      <c r="P4" t="s">
        <v>251</v>
      </c>
      <c r="Q4">
        <v>1</v>
      </c>
      <c r="X4">
        <v>0.03</v>
      </c>
      <c r="Y4">
        <v>0</v>
      </c>
      <c r="Z4">
        <v>65.709999999999994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0.03</v>
      </c>
      <c r="AH4">
        <v>2</v>
      </c>
      <c r="AI4">
        <v>67925308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ROW(Source!A28)</f>
        <v>28</v>
      </c>
      <c r="B5">
        <v>67925322</v>
      </c>
      <c r="C5">
        <v>67925301</v>
      </c>
      <c r="D5">
        <v>56953381</v>
      </c>
      <c r="E5">
        <v>1</v>
      </c>
      <c r="F5">
        <v>1</v>
      </c>
      <c r="G5">
        <v>1</v>
      </c>
      <c r="H5">
        <v>2</v>
      </c>
      <c r="I5" t="s">
        <v>255</v>
      </c>
      <c r="J5" t="s">
        <v>256</v>
      </c>
      <c r="K5" t="s">
        <v>257</v>
      </c>
      <c r="L5">
        <v>1368</v>
      </c>
      <c r="N5">
        <v>1011</v>
      </c>
      <c r="O5" t="s">
        <v>251</v>
      </c>
      <c r="P5" t="s">
        <v>251</v>
      </c>
      <c r="Q5">
        <v>1</v>
      </c>
      <c r="X5">
        <v>0.23</v>
      </c>
      <c r="Y5">
        <v>0</v>
      </c>
      <c r="Z5">
        <v>8.1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0.23</v>
      </c>
      <c r="AH5">
        <v>2</v>
      </c>
      <c r="AI5">
        <v>67925309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ROW(Source!A28)</f>
        <v>28</v>
      </c>
      <c r="B6">
        <v>67925323</v>
      </c>
      <c r="C6">
        <v>67925301</v>
      </c>
      <c r="D6">
        <v>56954110</v>
      </c>
      <c r="E6">
        <v>1</v>
      </c>
      <c r="F6">
        <v>1</v>
      </c>
      <c r="G6">
        <v>1</v>
      </c>
      <c r="H6">
        <v>2</v>
      </c>
      <c r="I6" t="s">
        <v>258</v>
      </c>
      <c r="J6" t="s">
        <v>259</v>
      </c>
      <c r="K6" t="s">
        <v>260</v>
      </c>
      <c r="L6">
        <v>1368</v>
      </c>
      <c r="N6">
        <v>1011</v>
      </c>
      <c r="O6" t="s">
        <v>251</v>
      </c>
      <c r="P6" t="s">
        <v>251</v>
      </c>
      <c r="Q6">
        <v>1</v>
      </c>
      <c r="X6">
        <v>0.53</v>
      </c>
      <c r="Y6">
        <v>0</v>
      </c>
      <c r="Z6">
        <v>2.36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6</v>
      </c>
      <c r="AG6">
        <v>0.53</v>
      </c>
      <c r="AH6">
        <v>2</v>
      </c>
      <c r="AI6">
        <v>67925310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ROW(Source!A28)</f>
        <v>28</v>
      </c>
      <c r="B7">
        <v>67925324</v>
      </c>
      <c r="C7">
        <v>67925301</v>
      </c>
      <c r="D7">
        <v>56871933</v>
      </c>
      <c r="E7">
        <v>1</v>
      </c>
      <c r="F7">
        <v>1</v>
      </c>
      <c r="G7">
        <v>1</v>
      </c>
      <c r="H7">
        <v>3</v>
      </c>
      <c r="I7" t="s">
        <v>261</v>
      </c>
      <c r="J7" t="s">
        <v>262</v>
      </c>
      <c r="K7" t="s">
        <v>263</v>
      </c>
      <c r="L7">
        <v>1348</v>
      </c>
      <c r="N7">
        <v>1009</v>
      </c>
      <c r="O7" t="s">
        <v>264</v>
      </c>
      <c r="P7" t="s">
        <v>264</v>
      </c>
      <c r="Q7">
        <v>1000</v>
      </c>
      <c r="X7">
        <v>1.2E-4</v>
      </c>
      <c r="Y7">
        <v>10315.01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1.2E-4</v>
      </c>
      <c r="AH7">
        <v>2</v>
      </c>
      <c r="AI7">
        <v>67925311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ROW(Source!A28)</f>
        <v>28</v>
      </c>
      <c r="B8">
        <v>67925325</v>
      </c>
      <c r="C8">
        <v>67925301</v>
      </c>
      <c r="D8">
        <v>56873282</v>
      </c>
      <c r="E8">
        <v>1</v>
      </c>
      <c r="F8">
        <v>1</v>
      </c>
      <c r="G8">
        <v>1</v>
      </c>
      <c r="H8">
        <v>3</v>
      </c>
      <c r="I8" t="s">
        <v>265</v>
      </c>
      <c r="J8" t="s">
        <v>266</v>
      </c>
      <c r="K8" t="s">
        <v>267</v>
      </c>
      <c r="L8">
        <v>1346</v>
      </c>
      <c r="N8">
        <v>1009</v>
      </c>
      <c r="O8" t="s">
        <v>268</v>
      </c>
      <c r="P8" t="s">
        <v>268</v>
      </c>
      <c r="Q8">
        <v>1</v>
      </c>
      <c r="X8">
        <v>0.23780000000000001</v>
      </c>
      <c r="Y8">
        <v>25.76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0.23780000000000001</v>
      </c>
      <c r="AH8">
        <v>2</v>
      </c>
      <c r="AI8">
        <v>67925312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ROW(Source!A28)</f>
        <v>28</v>
      </c>
      <c r="B9">
        <v>67925326</v>
      </c>
      <c r="C9">
        <v>67925301</v>
      </c>
      <c r="D9">
        <v>56892282</v>
      </c>
      <c r="E9">
        <v>1</v>
      </c>
      <c r="F9">
        <v>1</v>
      </c>
      <c r="G9">
        <v>1</v>
      </c>
      <c r="H9">
        <v>3</v>
      </c>
      <c r="I9" t="s">
        <v>269</v>
      </c>
      <c r="J9" t="s">
        <v>270</v>
      </c>
      <c r="K9" t="s">
        <v>271</v>
      </c>
      <c r="L9">
        <v>1346</v>
      </c>
      <c r="N9">
        <v>1009</v>
      </c>
      <c r="O9" t="s">
        <v>268</v>
      </c>
      <c r="P9" t="s">
        <v>268</v>
      </c>
      <c r="Q9">
        <v>1</v>
      </c>
      <c r="X9">
        <v>3</v>
      </c>
      <c r="Y9">
        <v>12.6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6</v>
      </c>
      <c r="AG9">
        <v>3</v>
      </c>
      <c r="AH9">
        <v>2</v>
      </c>
      <c r="AI9">
        <v>67925313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ROW(Source!A28)</f>
        <v>28</v>
      </c>
      <c r="B10">
        <v>67925327</v>
      </c>
      <c r="C10">
        <v>67925301</v>
      </c>
      <c r="D10">
        <v>56894937</v>
      </c>
      <c r="E10">
        <v>1</v>
      </c>
      <c r="F10">
        <v>1</v>
      </c>
      <c r="G10">
        <v>1</v>
      </c>
      <c r="H10">
        <v>3</v>
      </c>
      <c r="I10" t="s">
        <v>272</v>
      </c>
      <c r="J10" t="s">
        <v>273</v>
      </c>
      <c r="K10" t="s">
        <v>274</v>
      </c>
      <c r="L10">
        <v>1348</v>
      </c>
      <c r="N10">
        <v>1009</v>
      </c>
      <c r="O10" t="s">
        <v>264</v>
      </c>
      <c r="P10" t="s">
        <v>264</v>
      </c>
      <c r="Q10">
        <v>1000</v>
      </c>
      <c r="X10">
        <v>7.0000000000000001E-3</v>
      </c>
      <c r="Y10">
        <v>6834.81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6</v>
      </c>
      <c r="AG10">
        <v>7.0000000000000001E-3</v>
      </c>
      <c r="AH10">
        <v>2</v>
      </c>
      <c r="AI10">
        <v>67925314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ROW(Source!A28)</f>
        <v>28</v>
      </c>
      <c r="B11">
        <v>67925328</v>
      </c>
      <c r="C11">
        <v>67925301</v>
      </c>
      <c r="D11">
        <v>56907148</v>
      </c>
      <c r="E11">
        <v>1</v>
      </c>
      <c r="F11">
        <v>1</v>
      </c>
      <c r="G11">
        <v>1</v>
      </c>
      <c r="H11">
        <v>3</v>
      </c>
      <c r="I11" t="s">
        <v>275</v>
      </c>
      <c r="J11" t="s">
        <v>276</v>
      </c>
      <c r="K11" t="s">
        <v>277</v>
      </c>
      <c r="L11">
        <v>1348</v>
      </c>
      <c r="N11">
        <v>1009</v>
      </c>
      <c r="O11" t="s">
        <v>264</v>
      </c>
      <c r="P11" t="s">
        <v>264</v>
      </c>
      <c r="Q11">
        <v>1000</v>
      </c>
      <c r="X11">
        <v>1.0000000000000001E-5</v>
      </c>
      <c r="Y11">
        <v>15620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6</v>
      </c>
      <c r="AG11">
        <v>1.0000000000000001E-5</v>
      </c>
      <c r="AH11">
        <v>2</v>
      </c>
      <c r="AI11">
        <v>67925315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ROW(Source!A28)</f>
        <v>28</v>
      </c>
      <c r="B12">
        <v>67925329</v>
      </c>
      <c r="C12">
        <v>67925301</v>
      </c>
      <c r="D12">
        <v>56907829</v>
      </c>
      <c r="E12">
        <v>1</v>
      </c>
      <c r="F12">
        <v>1</v>
      </c>
      <c r="G12">
        <v>1</v>
      </c>
      <c r="H12">
        <v>3</v>
      </c>
      <c r="I12" t="s">
        <v>278</v>
      </c>
      <c r="J12" t="s">
        <v>279</v>
      </c>
      <c r="K12" t="s">
        <v>280</v>
      </c>
      <c r="L12">
        <v>1348</v>
      </c>
      <c r="N12">
        <v>1009</v>
      </c>
      <c r="O12" t="s">
        <v>264</v>
      </c>
      <c r="P12" t="s">
        <v>264</v>
      </c>
      <c r="Q12">
        <v>1000</v>
      </c>
      <c r="X12">
        <v>2.0000000000000002E-5</v>
      </c>
      <c r="Y12">
        <v>28300.400000000001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6</v>
      </c>
      <c r="AG12">
        <v>2.0000000000000002E-5</v>
      </c>
      <c r="AH12">
        <v>2</v>
      </c>
      <c r="AI12">
        <v>67925316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ROW(Source!A28)</f>
        <v>28</v>
      </c>
      <c r="B13">
        <v>67925330</v>
      </c>
      <c r="C13">
        <v>67925301</v>
      </c>
      <c r="D13">
        <v>56908398</v>
      </c>
      <c r="E13">
        <v>1</v>
      </c>
      <c r="F13">
        <v>1</v>
      </c>
      <c r="G13">
        <v>1</v>
      </c>
      <c r="H13">
        <v>3</v>
      </c>
      <c r="I13" t="s">
        <v>281</v>
      </c>
      <c r="J13" t="s">
        <v>282</v>
      </c>
      <c r="K13" t="s">
        <v>283</v>
      </c>
      <c r="L13">
        <v>1348</v>
      </c>
      <c r="N13">
        <v>1009</v>
      </c>
      <c r="O13" t="s">
        <v>264</v>
      </c>
      <c r="P13" t="s">
        <v>264</v>
      </c>
      <c r="Q13">
        <v>1000</v>
      </c>
      <c r="X13">
        <v>1.0000000000000001E-5</v>
      </c>
      <c r="Y13">
        <v>9420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6</v>
      </c>
      <c r="AG13">
        <v>1.0000000000000001E-5</v>
      </c>
      <c r="AH13">
        <v>2</v>
      </c>
      <c r="AI13">
        <v>67925317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ROW(Source!A28)</f>
        <v>28</v>
      </c>
      <c r="B14">
        <v>67925331</v>
      </c>
      <c r="C14">
        <v>67925301</v>
      </c>
      <c r="D14">
        <v>56908438</v>
      </c>
      <c r="E14">
        <v>1</v>
      </c>
      <c r="F14">
        <v>1</v>
      </c>
      <c r="G14">
        <v>1</v>
      </c>
      <c r="H14">
        <v>3</v>
      </c>
      <c r="I14" t="s">
        <v>284</v>
      </c>
      <c r="J14" t="s">
        <v>285</v>
      </c>
      <c r="K14" t="s">
        <v>286</v>
      </c>
      <c r="L14">
        <v>1348</v>
      </c>
      <c r="N14">
        <v>1009</v>
      </c>
      <c r="O14" t="s">
        <v>264</v>
      </c>
      <c r="P14" t="s">
        <v>264</v>
      </c>
      <c r="Q14">
        <v>1000</v>
      </c>
      <c r="X14">
        <v>1.0000000000000001E-5</v>
      </c>
      <c r="Y14">
        <v>6667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6</v>
      </c>
      <c r="AG14">
        <v>1.0000000000000001E-5</v>
      </c>
      <c r="AH14">
        <v>2</v>
      </c>
      <c r="AI14">
        <v>67925302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ROW(Source!A28)</f>
        <v>28</v>
      </c>
      <c r="B15">
        <v>67925332</v>
      </c>
      <c r="C15">
        <v>67925301</v>
      </c>
      <c r="D15">
        <v>56940702</v>
      </c>
      <c r="E15">
        <v>1</v>
      </c>
      <c r="F15">
        <v>1</v>
      </c>
      <c r="G15">
        <v>1</v>
      </c>
      <c r="H15">
        <v>3</v>
      </c>
      <c r="I15" t="s">
        <v>287</v>
      </c>
      <c r="J15" t="s">
        <v>288</v>
      </c>
      <c r="K15" t="s">
        <v>289</v>
      </c>
      <c r="L15">
        <v>1354</v>
      </c>
      <c r="N15">
        <v>1010</v>
      </c>
      <c r="O15" t="s">
        <v>290</v>
      </c>
      <c r="P15" t="s">
        <v>290</v>
      </c>
      <c r="Q15">
        <v>1</v>
      </c>
      <c r="X15">
        <v>10</v>
      </c>
      <c r="Y15">
        <v>0.27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6</v>
      </c>
      <c r="AG15">
        <v>10</v>
      </c>
      <c r="AH15">
        <v>2</v>
      </c>
      <c r="AI15">
        <v>67925303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ROW(Source!A28)</f>
        <v>28</v>
      </c>
      <c r="B16">
        <v>67925333</v>
      </c>
      <c r="C16">
        <v>67925301</v>
      </c>
      <c r="D16">
        <v>56867659</v>
      </c>
      <c r="E16">
        <v>17</v>
      </c>
      <c r="F16">
        <v>1</v>
      </c>
      <c r="G16">
        <v>1</v>
      </c>
      <c r="H16">
        <v>3</v>
      </c>
      <c r="I16" t="s">
        <v>291</v>
      </c>
      <c r="J16" t="s">
        <v>6</v>
      </c>
      <c r="K16" t="s">
        <v>292</v>
      </c>
      <c r="L16">
        <v>1374</v>
      </c>
      <c r="N16">
        <v>1013</v>
      </c>
      <c r="O16" t="s">
        <v>293</v>
      </c>
      <c r="P16" t="s">
        <v>293</v>
      </c>
      <c r="Q16">
        <v>1</v>
      </c>
      <c r="X16">
        <v>0.91</v>
      </c>
      <c r="Y16">
        <v>1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6</v>
      </c>
      <c r="AG16">
        <v>0.91</v>
      </c>
      <c r="AH16">
        <v>2</v>
      </c>
      <c r="AI16">
        <v>67925304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ROW(Source!A31)</f>
        <v>31</v>
      </c>
      <c r="B17">
        <v>67925341</v>
      </c>
      <c r="C17">
        <v>67925336</v>
      </c>
      <c r="D17">
        <v>57139237</v>
      </c>
      <c r="E17">
        <v>1</v>
      </c>
      <c r="F17">
        <v>1</v>
      </c>
      <c r="G17">
        <v>1</v>
      </c>
      <c r="H17">
        <v>1</v>
      </c>
      <c r="I17" t="s">
        <v>294</v>
      </c>
      <c r="J17" t="s">
        <v>6</v>
      </c>
      <c r="K17" t="s">
        <v>295</v>
      </c>
      <c r="L17">
        <v>1191</v>
      </c>
      <c r="N17">
        <v>1013</v>
      </c>
      <c r="O17" t="s">
        <v>245</v>
      </c>
      <c r="P17" t="s">
        <v>245</v>
      </c>
      <c r="Q17">
        <v>1</v>
      </c>
      <c r="X17">
        <v>1.03</v>
      </c>
      <c r="Y17">
        <v>0</v>
      </c>
      <c r="Z17">
        <v>0</v>
      </c>
      <c r="AA17">
        <v>0</v>
      </c>
      <c r="AB17">
        <v>8.64</v>
      </c>
      <c r="AC17">
        <v>0</v>
      </c>
      <c r="AD17">
        <v>1</v>
      </c>
      <c r="AE17">
        <v>1</v>
      </c>
      <c r="AF17" t="s">
        <v>6</v>
      </c>
      <c r="AG17">
        <v>1.03</v>
      </c>
      <c r="AH17">
        <v>2</v>
      </c>
      <c r="AI17">
        <v>67925337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ROW(Source!A31)</f>
        <v>31</v>
      </c>
      <c r="B18">
        <v>67925342</v>
      </c>
      <c r="C18">
        <v>67925336</v>
      </c>
      <c r="D18">
        <v>57134533</v>
      </c>
      <c r="E18">
        <v>1</v>
      </c>
      <c r="F18">
        <v>1</v>
      </c>
      <c r="G18">
        <v>1</v>
      </c>
      <c r="H18">
        <v>1</v>
      </c>
      <c r="I18" t="s">
        <v>246</v>
      </c>
      <c r="J18" t="s">
        <v>6</v>
      </c>
      <c r="K18" t="s">
        <v>247</v>
      </c>
      <c r="L18">
        <v>1191</v>
      </c>
      <c r="N18">
        <v>1013</v>
      </c>
      <c r="O18" t="s">
        <v>245</v>
      </c>
      <c r="P18" t="s">
        <v>245</v>
      </c>
      <c r="Q18">
        <v>1</v>
      </c>
      <c r="X18">
        <v>0.01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6</v>
      </c>
      <c r="AG18">
        <v>0.01</v>
      </c>
      <c r="AH18">
        <v>2</v>
      </c>
      <c r="AI18">
        <v>67925338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ROW(Source!A31)</f>
        <v>31</v>
      </c>
      <c r="B19">
        <v>67925343</v>
      </c>
      <c r="C19">
        <v>67925336</v>
      </c>
      <c r="D19">
        <v>56953077</v>
      </c>
      <c r="E19">
        <v>1</v>
      </c>
      <c r="F19">
        <v>1</v>
      </c>
      <c r="G19">
        <v>1</v>
      </c>
      <c r="H19">
        <v>2</v>
      </c>
      <c r="I19" t="s">
        <v>252</v>
      </c>
      <c r="J19" t="s">
        <v>253</v>
      </c>
      <c r="K19" t="s">
        <v>254</v>
      </c>
      <c r="L19">
        <v>1368</v>
      </c>
      <c r="N19">
        <v>1011</v>
      </c>
      <c r="O19" t="s">
        <v>251</v>
      </c>
      <c r="P19" t="s">
        <v>251</v>
      </c>
      <c r="Q19">
        <v>1</v>
      </c>
      <c r="X19">
        <v>0.01</v>
      </c>
      <c r="Y19">
        <v>0</v>
      </c>
      <c r="Z19">
        <v>65.709999999999994</v>
      </c>
      <c r="AA19">
        <v>11.6</v>
      </c>
      <c r="AB19">
        <v>0</v>
      </c>
      <c r="AC19">
        <v>0</v>
      </c>
      <c r="AD19">
        <v>1</v>
      </c>
      <c r="AE19">
        <v>0</v>
      </c>
      <c r="AF19" t="s">
        <v>6</v>
      </c>
      <c r="AG19">
        <v>0.01</v>
      </c>
      <c r="AH19">
        <v>2</v>
      </c>
      <c r="AI19">
        <v>67925339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ROW(Source!A31)</f>
        <v>31</v>
      </c>
      <c r="B20">
        <v>67925344</v>
      </c>
      <c r="C20">
        <v>67925336</v>
      </c>
      <c r="D20">
        <v>56867659</v>
      </c>
      <c r="E20">
        <v>17</v>
      </c>
      <c r="F20">
        <v>1</v>
      </c>
      <c r="G20">
        <v>1</v>
      </c>
      <c r="H20">
        <v>3</v>
      </c>
      <c r="I20" t="s">
        <v>291</v>
      </c>
      <c r="J20" t="s">
        <v>6</v>
      </c>
      <c r="K20" t="s">
        <v>292</v>
      </c>
      <c r="L20">
        <v>1374</v>
      </c>
      <c r="N20">
        <v>1013</v>
      </c>
      <c r="O20" t="s">
        <v>293</v>
      </c>
      <c r="P20" t="s">
        <v>293</v>
      </c>
      <c r="Q20">
        <v>1</v>
      </c>
      <c r="X20">
        <v>0.18</v>
      </c>
      <c r="Y20">
        <v>1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6</v>
      </c>
      <c r="AG20">
        <v>0.18</v>
      </c>
      <c r="AH20">
        <v>2</v>
      </c>
      <c r="AI20">
        <v>67925340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ROW(Source!A33)</f>
        <v>33</v>
      </c>
      <c r="B21">
        <v>67925349</v>
      </c>
      <c r="C21">
        <v>67925346</v>
      </c>
      <c r="D21">
        <v>57134535</v>
      </c>
      <c r="E21">
        <v>1</v>
      </c>
      <c r="F21">
        <v>1</v>
      </c>
      <c r="G21">
        <v>1</v>
      </c>
      <c r="H21">
        <v>1</v>
      </c>
      <c r="I21" t="s">
        <v>296</v>
      </c>
      <c r="J21" t="s">
        <v>6</v>
      </c>
      <c r="K21" t="s">
        <v>297</v>
      </c>
      <c r="L21">
        <v>1191</v>
      </c>
      <c r="N21">
        <v>1013</v>
      </c>
      <c r="O21" t="s">
        <v>245</v>
      </c>
      <c r="P21" t="s">
        <v>245</v>
      </c>
      <c r="Q21">
        <v>1</v>
      </c>
      <c r="X21">
        <v>0.22</v>
      </c>
      <c r="Y21">
        <v>0</v>
      </c>
      <c r="Z21">
        <v>0</v>
      </c>
      <c r="AA21">
        <v>0</v>
      </c>
      <c r="AB21">
        <v>9.4</v>
      </c>
      <c r="AC21">
        <v>0</v>
      </c>
      <c r="AD21">
        <v>1</v>
      </c>
      <c r="AE21">
        <v>1</v>
      </c>
      <c r="AF21" t="s">
        <v>6</v>
      </c>
      <c r="AG21">
        <v>0.22</v>
      </c>
      <c r="AH21">
        <v>2</v>
      </c>
      <c r="AI21">
        <v>67925347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ROW(Source!A33)</f>
        <v>33</v>
      </c>
      <c r="B22">
        <v>67925350</v>
      </c>
      <c r="C22">
        <v>67925346</v>
      </c>
      <c r="D22">
        <v>56867659</v>
      </c>
      <c r="E22">
        <v>17</v>
      </c>
      <c r="F22">
        <v>1</v>
      </c>
      <c r="G22">
        <v>1</v>
      </c>
      <c r="H22">
        <v>3</v>
      </c>
      <c r="I22" t="s">
        <v>291</v>
      </c>
      <c r="J22" t="s">
        <v>6</v>
      </c>
      <c r="K22" t="s">
        <v>292</v>
      </c>
      <c r="L22">
        <v>1374</v>
      </c>
      <c r="N22">
        <v>1013</v>
      </c>
      <c r="O22" t="s">
        <v>293</v>
      </c>
      <c r="P22" t="s">
        <v>293</v>
      </c>
      <c r="Q22">
        <v>1</v>
      </c>
      <c r="X22">
        <v>0.04</v>
      </c>
      <c r="Y22">
        <v>1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6</v>
      </c>
      <c r="AG22">
        <v>0.04</v>
      </c>
      <c r="AH22">
        <v>2</v>
      </c>
      <c r="AI22">
        <v>67925348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ROW(Source!A35)</f>
        <v>35</v>
      </c>
      <c r="B23">
        <v>67925361</v>
      </c>
      <c r="C23">
        <v>67925352</v>
      </c>
      <c r="D23">
        <v>57140694</v>
      </c>
      <c r="E23">
        <v>1</v>
      </c>
      <c r="F23">
        <v>1</v>
      </c>
      <c r="G23">
        <v>1</v>
      </c>
      <c r="H23">
        <v>1</v>
      </c>
      <c r="I23" t="s">
        <v>298</v>
      </c>
      <c r="J23" t="s">
        <v>6</v>
      </c>
      <c r="K23" t="s">
        <v>299</v>
      </c>
      <c r="L23">
        <v>1191</v>
      </c>
      <c r="N23">
        <v>1013</v>
      </c>
      <c r="O23" t="s">
        <v>245</v>
      </c>
      <c r="P23" t="s">
        <v>245</v>
      </c>
      <c r="Q23">
        <v>1</v>
      </c>
      <c r="X23">
        <v>7</v>
      </c>
      <c r="Y23">
        <v>0</v>
      </c>
      <c r="Z23">
        <v>0</v>
      </c>
      <c r="AA23">
        <v>0</v>
      </c>
      <c r="AB23">
        <v>9.6199999999999992</v>
      </c>
      <c r="AC23">
        <v>0</v>
      </c>
      <c r="AD23">
        <v>1</v>
      </c>
      <c r="AE23">
        <v>1</v>
      </c>
      <c r="AF23" t="s">
        <v>6</v>
      </c>
      <c r="AG23">
        <v>7</v>
      </c>
      <c r="AH23">
        <v>2</v>
      </c>
      <c r="AI23">
        <v>67925353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ROW(Source!A35)</f>
        <v>35</v>
      </c>
      <c r="B24">
        <v>67925362</v>
      </c>
      <c r="C24">
        <v>67925352</v>
      </c>
      <c r="D24">
        <v>56870721</v>
      </c>
      <c r="E24">
        <v>1</v>
      </c>
      <c r="F24">
        <v>1</v>
      </c>
      <c r="G24">
        <v>1</v>
      </c>
      <c r="H24">
        <v>3</v>
      </c>
      <c r="I24" t="s">
        <v>300</v>
      </c>
      <c r="J24" t="s">
        <v>301</v>
      </c>
      <c r="K24" t="s">
        <v>302</v>
      </c>
      <c r="L24">
        <v>1346</v>
      </c>
      <c r="N24">
        <v>1009</v>
      </c>
      <c r="O24" t="s">
        <v>268</v>
      </c>
      <c r="P24" t="s">
        <v>268</v>
      </c>
      <c r="Q24">
        <v>1</v>
      </c>
      <c r="X24">
        <v>2.4000000000000001E-4</v>
      </c>
      <c r="Y24">
        <v>91.29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6</v>
      </c>
      <c r="AG24">
        <v>2.4000000000000001E-4</v>
      </c>
      <c r="AH24">
        <v>2</v>
      </c>
      <c r="AI24">
        <v>67925354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ROW(Source!A35)</f>
        <v>35</v>
      </c>
      <c r="B25">
        <v>67925363</v>
      </c>
      <c r="C25">
        <v>67925352</v>
      </c>
      <c r="D25">
        <v>56874230</v>
      </c>
      <c r="E25">
        <v>1</v>
      </c>
      <c r="F25">
        <v>1</v>
      </c>
      <c r="G25">
        <v>1</v>
      </c>
      <c r="H25">
        <v>3</v>
      </c>
      <c r="I25" t="s">
        <v>303</v>
      </c>
      <c r="J25" t="s">
        <v>304</v>
      </c>
      <c r="K25" t="s">
        <v>305</v>
      </c>
      <c r="L25">
        <v>1348</v>
      </c>
      <c r="N25">
        <v>1009</v>
      </c>
      <c r="O25" t="s">
        <v>264</v>
      </c>
      <c r="P25" t="s">
        <v>264</v>
      </c>
      <c r="Q25">
        <v>1000</v>
      </c>
      <c r="X25">
        <v>1.0000000000000001E-5</v>
      </c>
      <c r="Y25">
        <v>51381.1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6</v>
      </c>
      <c r="AG25">
        <v>1.0000000000000001E-5</v>
      </c>
      <c r="AH25">
        <v>2</v>
      </c>
      <c r="AI25">
        <v>67925355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ROW(Source!A35)</f>
        <v>35</v>
      </c>
      <c r="B26">
        <v>67925364</v>
      </c>
      <c r="C26">
        <v>67925352</v>
      </c>
      <c r="D26">
        <v>56874332</v>
      </c>
      <c r="E26">
        <v>1</v>
      </c>
      <c r="F26">
        <v>1</v>
      </c>
      <c r="G26">
        <v>1</v>
      </c>
      <c r="H26">
        <v>3</v>
      </c>
      <c r="I26" t="s">
        <v>306</v>
      </c>
      <c r="J26" t="s">
        <v>307</v>
      </c>
      <c r="K26" t="s">
        <v>308</v>
      </c>
      <c r="L26">
        <v>1346</v>
      </c>
      <c r="N26">
        <v>1009</v>
      </c>
      <c r="O26" t="s">
        <v>268</v>
      </c>
      <c r="P26" t="s">
        <v>268</v>
      </c>
      <c r="Q26">
        <v>1</v>
      </c>
      <c r="X26">
        <v>1E-4</v>
      </c>
      <c r="Y26">
        <v>155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6</v>
      </c>
      <c r="AG26">
        <v>1E-4</v>
      </c>
      <c r="AH26">
        <v>2</v>
      </c>
      <c r="AI26">
        <v>67925356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ROW(Source!A35)</f>
        <v>35</v>
      </c>
      <c r="B27">
        <v>67925365</v>
      </c>
      <c r="C27">
        <v>67925352</v>
      </c>
      <c r="D27">
        <v>56898564</v>
      </c>
      <c r="E27">
        <v>1</v>
      </c>
      <c r="F27">
        <v>1</v>
      </c>
      <c r="G27">
        <v>1</v>
      </c>
      <c r="H27">
        <v>3</v>
      </c>
      <c r="I27" t="s">
        <v>309</v>
      </c>
      <c r="J27" t="s">
        <v>310</v>
      </c>
      <c r="K27" t="s">
        <v>311</v>
      </c>
      <c r="L27">
        <v>1346</v>
      </c>
      <c r="N27">
        <v>1009</v>
      </c>
      <c r="O27" t="s">
        <v>268</v>
      </c>
      <c r="P27" t="s">
        <v>268</v>
      </c>
      <c r="Q27">
        <v>1</v>
      </c>
      <c r="X27">
        <v>2.4E-2</v>
      </c>
      <c r="Y27">
        <v>68.05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6</v>
      </c>
      <c r="AG27">
        <v>2.4E-2</v>
      </c>
      <c r="AH27">
        <v>2</v>
      </c>
      <c r="AI27">
        <v>67925357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ROW(Source!A35)</f>
        <v>35</v>
      </c>
      <c r="B28">
        <v>67925366</v>
      </c>
      <c r="C28">
        <v>67925352</v>
      </c>
      <c r="D28">
        <v>56923083</v>
      </c>
      <c r="E28">
        <v>1</v>
      </c>
      <c r="F28">
        <v>1</v>
      </c>
      <c r="G28">
        <v>1</v>
      </c>
      <c r="H28">
        <v>3</v>
      </c>
      <c r="I28" t="s">
        <v>312</v>
      </c>
      <c r="J28" t="s">
        <v>313</v>
      </c>
      <c r="K28" t="s">
        <v>314</v>
      </c>
      <c r="L28">
        <v>1355</v>
      </c>
      <c r="N28">
        <v>1010</v>
      </c>
      <c r="O28" t="s">
        <v>315</v>
      </c>
      <c r="P28" t="s">
        <v>315</v>
      </c>
      <c r="Q28">
        <v>100</v>
      </c>
      <c r="X28">
        <v>0.04</v>
      </c>
      <c r="Y28">
        <v>580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6</v>
      </c>
      <c r="AG28">
        <v>0.04</v>
      </c>
      <c r="AH28">
        <v>2</v>
      </c>
      <c r="AI28">
        <v>67925358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ROW(Source!A35)</f>
        <v>35</v>
      </c>
      <c r="B29">
        <v>67925367</v>
      </c>
      <c r="C29">
        <v>67925352</v>
      </c>
      <c r="D29">
        <v>56940341</v>
      </c>
      <c r="E29">
        <v>1</v>
      </c>
      <c r="F29">
        <v>1</v>
      </c>
      <c r="G29">
        <v>1</v>
      </c>
      <c r="H29">
        <v>3</v>
      </c>
      <c r="I29" t="s">
        <v>316</v>
      </c>
      <c r="J29" t="s">
        <v>317</v>
      </c>
      <c r="K29" t="s">
        <v>318</v>
      </c>
      <c r="L29">
        <v>1355</v>
      </c>
      <c r="N29">
        <v>1010</v>
      </c>
      <c r="O29" t="s">
        <v>315</v>
      </c>
      <c r="P29" t="s">
        <v>315</v>
      </c>
      <c r="Q29">
        <v>100</v>
      </c>
      <c r="X29">
        <v>0.04</v>
      </c>
      <c r="Y29">
        <v>30.74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6</v>
      </c>
      <c r="AG29">
        <v>0.04</v>
      </c>
      <c r="AH29">
        <v>2</v>
      </c>
      <c r="AI29">
        <v>67925359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ROW(Source!A35)</f>
        <v>35</v>
      </c>
      <c r="B30">
        <v>67925368</v>
      </c>
      <c r="C30">
        <v>67925352</v>
      </c>
      <c r="D30">
        <v>56867660</v>
      </c>
      <c r="E30">
        <v>17</v>
      </c>
      <c r="F30">
        <v>1</v>
      </c>
      <c r="G30">
        <v>1</v>
      </c>
      <c r="H30">
        <v>3</v>
      </c>
      <c r="I30" t="s">
        <v>342</v>
      </c>
      <c r="J30" t="s">
        <v>6</v>
      </c>
      <c r="K30" t="s">
        <v>343</v>
      </c>
      <c r="L30">
        <v>1348</v>
      </c>
      <c r="N30">
        <v>1009</v>
      </c>
      <c r="O30" t="s">
        <v>264</v>
      </c>
      <c r="P30" t="s">
        <v>264</v>
      </c>
      <c r="Q30">
        <v>1000</v>
      </c>
      <c r="X30">
        <v>1.4E-2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 t="s">
        <v>6</v>
      </c>
      <c r="AG30">
        <v>1.4E-2</v>
      </c>
      <c r="AH30">
        <v>3</v>
      </c>
      <c r="AI30">
        <v>-1</v>
      </c>
      <c r="AJ30" t="s">
        <v>6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ROW(Source!A35)</f>
        <v>35</v>
      </c>
      <c r="B31">
        <v>67925369</v>
      </c>
      <c r="C31">
        <v>67925352</v>
      </c>
      <c r="D31">
        <v>56867659</v>
      </c>
      <c r="E31">
        <v>17</v>
      </c>
      <c r="F31">
        <v>1</v>
      </c>
      <c r="G31">
        <v>1</v>
      </c>
      <c r="H31">
        <v>3</v>
      </c>
      <c r="I31" t="s">
        <v>291</v>
      </c>
      <c r="J31" t="s">
        <v>6</v>
      </c>
      <c r="K31" t="s">
        <v>292</v>
      </c>
      <c r="L31">
        <v>1374</v>
      </c>
      <c r="N31">
        <v>1013</v>
      </c>
      <c r="O31" t="s">
        <v>293</v>
      </c>
      <c r="P31" t="s">
        <v>293</v>
      </c>
      <c r="Q31">
        <v>1</v>
      </c>
      <c r="X31">
        <v>1.35</v>
      </c>
      <c r="Y31">
        <v>1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6</v>
      </c>
      <c r="AG31">
        <v>1.35</v>
      </c>
      <c r="AH31">
        <v>2</v>
      </c>
      <c r="AI31">
        <v>67925360</v>
      </c>
      <c r="AJ31">
        <v>30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ROW(Source!A72)</f>
        <v>72</v>
      </c>
      <c r="B32">
        <v>67925376</v>
      </c>
      <c r="C32">
        <v>67925372</v>
      </c>
      <c r="D32">
        <v>57142424</v>
      </c>
      <c r="E32">
        <v>1</v>
      </c>
      <c r="F32">
        <v>1</v>
      </c>
      <c r="G32">
        <v>1</v>
      </c>
      <c r="H32">
        <v>1</v>
      </c>
      <c r="I32" t="s">
        <v>319</v>
      </c>
      <c r="J32" t="s">
        <v>6</v>
      </c>
      <c r="K32" t="s">
        <v>320</v>
      </c>
      <c r="L32">
        <v>1191</v>
      </c>
      <c r="N32">
        <v>1013</v>
      </c>
      <c r="O32" t="s">
        <v>245</v>
      </c>
      <c r="P32" t="s">
        <v>245</v>
      </c>
      <c r="Q32">
        <v>1</v>
      </c>
      <c r="X32">
        <v>15.2</v>
      </c>
      <c r="Y32">
        <v>0</v>
      </c>
      <c r="Z32">
        <v>0</v>
      </c>
      <c r="AA32">
        <v>0</v>
      </c>
      <c r="AB32">
        <v>9.18</v>
      </c>
      <c r="AC32">
        <v>0</v>
      </c>
      <c r="AD32">
        <v>1</v>
      </c>
      <c r="AE32">
        <v>1</v>
      </c>
      <c r="AF32" t="s">
        <v>6</v>
      </c>
      <c r="AG32">
        <v>15.2</v>
      </c>
      <c r="AH32">
        <v>2</v>
      </c>
      <c r="AI32">
        <v>67925373</v>
      </c>
      <c r="AJ32">
        <v>31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ROW(Source!A72)</f>
        <v>72</v>
      </c>
      <c r="B33">
        <v>67925377</v>
      </c>
      <c r="C33">
        <v>67925372</v>
      </c>
      <c r="D33">
        <v>56873498</v>
      </c>
      <c r="E33">
        <v>1</v>
      </c>
      <c r="F33">
        <v>1</v>
      </c>
      <c r="G33">
        <v>1</v>
      </c>
      <c r="H33">
        <v>3</v>
      </c>
      <c r="I33" t="s">
        <v>321</v>
      </c>
      <c r="J33" t="s">
        <v>322</v>
      </c>
      <c r="K33" t="s">
        <v>323</v>
      </c>
      <c r="L33">
        <v>1355</v>
      </c>
      <c r="N33">
        <v>1010</v>
      </c>
      <c r="O33" t="s">
        <v>315</v>
      </c>
      <c r="P33" t="s">
        <v>315</v>
      </c>
      <c r="Q33">
        <v>100</v>
      </c>
      <c r="X33">
        <v>1.75</v>
      </c>
      <c r="Y33">
        <v>8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6</v>
      </c>
      <c r="AG33">
        <v>1.75</v>
      </c>
      <c r="AH33">
        <v>2</v>
      </c>
      <c r="AI33">
        <v>67925374</v>
      </c>
      <c r="AJ33">
        <v>32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ROW(Source!A72)</f>
        <v>72</v>
      </c>
      <c r="B34">
        <v>67925378</v>
      </c>
      <c r="C34">
        <v>67925372</v>
      </c>
      <c r="D34">
        <v>56867659</v>
      </c>
      <c r="E34">
        <v>17</v>
      </c>
      <c r="F34">
        <v>1</v>
      </c>
      <c r="G34">
        <v>1</v>
      </c>
      <c r="H34">
        <v>3</v>
      </c>
      <c r="I34" t="s">
        <v>291</v>
      </c>
      <c r="J34" t="s">
        <v>6</v>
      </c>
      <c r="K34" t="s">
        <v>292</v>
      </c>
      <c r="L34">
        <v>1374</v>
      </c>
      <c r="N34">
        <v>1013</v>
      </c>
      <c r="O34" t="s">
        <v>293</v>
      </c>
      <c r="P34" t="s">
        <v>293</v>
      </c>
      <c r="Q34">
        <v>1</v>
      </c>
      <c r="X34">
        <v>2.79</v>
      </c>
      <c r="Y34">
        <v>1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6</v>
      </c>
      <c r="AG34">
        <v>2.79</v>
      </c>
      <c r="AH34">
        <v>2</v>
      </c>
      <c r="AI34">
        <v>67925375</v>
      </c>
      <c r="AJ34">
        <v>33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ROW(Source!A75)</f>
        <v>75</v>
      </c>
      <c r="B35">
        <v>67925392</v>
      </c>
      <c r="C35">
        <v>67925381</v>
      </c>
      <c r="D35">
        <v>57134535</v>
      </c>
      <c r="E35">
        <v>1</v>
      </c>
      <c r="F35">
        <v>1</v>
      </c>
      <c r="G35">
        <v>1</v>
      </c>
      <c r="H35">
        <v>1</v>
      </c>
      <c r="I35" t="s">
        <v>296</v>
      </c>
      <c r="J35" t="s">
        <v>6</v>
      </c>
      <c r="K35" t="s">
        <v>297</v>
      </c>
      <c r="L35">
        <v>1191</v>
      </c>
      <c r="N35">
        <v>1013</v>
      </c>
      <c r="O35" t="s">
        <v>245</v>
      </c>
      <c r="P35" t="s">
        <v>245</v>
      </c>
      <c r="Q35">
        <v>1</v>
      </c>
      <c r="X35">
        <v>5.39</v>
      </c>
      <c r="Y35">
        <v>0</v>
      </c>
      <c r="Z35">
        <v>0</v>
      </c>
      <c r="AA35">
        <v>0</v>
      </c>
      <c r="AB35">
        <v>9.4</v>
      </c>
      <c r="AC35">
        <v>0</v>
      </c>
      <c r="AD35">
        <v>1</v>
      </c>
      <c r="AE35">
        <v>1</v>
      </c>
      <c r="AF35" t="s">
        <v>6</v>
      </c>
      <c r="AG35">
        <v>5.39</v>
      </c>
      <c r="AH35">
        <v>2</v>
      </c>
      <c r="AI35">
        <v>67925382</v>
      </c>
      <c r="AJ35">
        <v>34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ROW(Source!A75)</f>
        <v>75</v>
      </c>
      <c r="B36">
        <v>67925393</v>
      </c>
      <c r="C36">
        <v>67925381</v>
      </c>
      <c r="D36">
        <v>57134533</v>
      </c>
      <c r="E36">
        <v>1</v>
      </c>
      <c r="F36">
        <v>1</v>
      </c>
      <c r="G36">
        <v>1</v>
      </c>
      <c r="H36">
        <v>1</v>
      </c>
      <c r="I36" t="s">
        <v>246</v>
      </c>
      <c r="J36" t="s">
        <v>6</v>
      </c>
      <c r="K36" t="s">
        <v>247</v>
      </c>
      <c r="L36">
        <v>1191</v>
      </c>
      <c r="N36">
        <v>1013</v>
      </c>
      <c r="O36" t="s">
        <v>245</v>
      </c>
      <c r="P36" t="s">
        <v>245</v>
      </c>
      <c r="Q36">
        <v>1</v>
      </c>
      <c r="X36">
        <v>0.04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6</v>
      </c>
      <c r="AG36">
        <v>0.04</v>
      </c>
      <c r="AH36">
        <v>2</v>
      </c>
      <c r="AI36">
        <v>67925383</v>
      </c>
      <c r="AJ36">
        <v>35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ROW(Source!A75)</f>
        <v>75</v>
      </c>
      <c r="B37">
        <v>67925394</v>
      </c>
      <c r="C37">
        <v>67925381</v>
      </c>
      <c r="D37">
        <v>56951691</v>
      </c>
      <c r="E37">
        <v>1</v>
      </c>
      <c r="F37">
        <v>1</v>
      </c>
      <c r="G37">
        <v>1</v>
      </c>
      <c r="H37">
        <v>2</v>
      </c>
      <c r="I37" t="s">
        <v>248</v>
      </c>
      <c r="J37" t="s">
        <v>249</v>
      </c>
      <c r="K37" t="s">
        <v>250</v>
      </c>
      <c r="L37">
        <v>1368</v>
      </c>
      <c r="N37">
        <v>1011</v>
      </c>
      <c r="O37" t="s">
        <v>251</v>
      </c>
      <c r="P37" t="s">
        <v>251</v>
      </c>
      <c r="Q37">
        <v>1</v>
      </c>
      <c r="X37">
        <v>0.02</v>
      </c>
      <c r="Y37">
        <v>0</v>
      </c>
      <c r="Z37">
        <v>111.99</v>
      </c>
      <c r="AA37">
        <v>13.5</v>
      </c>
      <c r="AB37">
        <v>0</v>
      </c>
      <c r="AC37">
        <v>0</v>
      </c>
      <c r="AD37">
        <v>1</v>
      </c>
      <c r="AE37">
        <v>0</v>
      </c>
      <c r="AF37" t="s">
        <v>6</v>
      </c>
      <c r="AG37">
        <v>0.02</v>
      </c>
      <c r="AH37">
        <v>2</v>
      </c>
      <c r="AI37">
        <v>67925384</v>
      </c>
      <c r="AJ37">
        <v>36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ROW(Source!A75)</f>
        <v>75</v>
      </c>
      <c r="B38">
        <v>67925395</v>
      </c>
      <c r="C38">
        <v>67925381</v>
      </c>
      <c r="D38">
        <v>56953077</v>
      </c>
      <c r="E38">
        <v>1</v>
      </c>
      <c r="F38">
        <v>1</v>
      </c>
      <c r="G38">
        <v>1</v>
      </c>
      <c r="H38">
        <v>2</v>
      </c>
      <c r="I38" t="s">
        <v>252</v>
      </c>
      <c r="J38" t="s">
        <v>253</v>
      </c>
      <c r="K38" t="s">
        <v>254</v>
      </c>
      <c r="L38">
        <v>1368</v>
      </c>
      <c r="N38">
        <v>1011</v>
      </c>
      <c r="O38" t="s">
        <v>251</v>
      </c>
      <c r="P38" t="s">
        <v>251</v>
      </c>
      <c r="Q38">
        <v>1</v>
      </c>
      <c r="X38">
        <v>0.02</v>
      </c>
      <c r="Y38">
        <v>0</v>
      </c>
      <c r="Z38">
        <v>65.709999999999994</v>
      </c>
      <c r="AA38">
        <v>11.6</v>
      </c>
      <c r="AB38">
        <v>0</v>
      </c>
      <c r="AC38">
        <v>0</v>
      </c>
      <c r="AD38">
        <v>1</v>
      </c>
      <c r="AE38">
        <v>0</v>
      </c>
      <c r="AF38" t="s">
        <v>6</v>
      </c>
      <c r="AG38">
        <v>0.02</v>
      </c>
      <c r="AH38">
        <v>2</v>
      </c>
      <c r="AI38">
        <v>67925385</v>
      </c>
      <c r="AJ38">
        <v>37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ROW(Source!A75)</f>
        <v>75</v>
      </c>
      <c r="B39">
        <v>67925396</v>
      </c>
      <c r="C39">
        <v>67925381</v>
      </c>
      <c r="D39">
        <v>56870720</v>
      </c>
      <c r="E39">
        <v>1</v>
      </c>
      <c r="F39">
        <v>1</v>
      </c>
      <c r="G39">
        <v>1</v>
      </c>
      <c r="H39">
        <v>3</v>
      </c>
      <c r="I39" t="s">
        <v>324</v>
      </c>
      <c r="J39" t="s">
        <v>325</v>
      </c>
      <c r="K39" t="s">
        <v>326</v>
      </c>
      <c r="L39">
        <v>1346</v>
      </c>
      <c r="N39">
        <v>1009</v>
      </c>
      <c r="O39" t="s">
        <v>268</v>
      </c>
      <c r="P39" t="s">
        <v>268</v>
      </c>
      <c r="Q39">
        <v>1</v>
      </c>
      <c r="X39">
        <v>0.16</v>
      </c>
      <c r="Y39">
        <v>30.4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6</v>
      </c>
      <c r="AG39">
        <v>0.16</v>
      </c>
      <c r="AH39">
        <v>2</v>
      </c>
      <c r="AI39">
        <v>67925386</v>
      </c>
      <c r="AJ39">
        <v>38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ROW(Source!A75)</f>
        <v>75</v>
      </c>
      <c r="B40">
        <v>67925397</v>
      </c>
      <c r="C40">
        <v>67925381</v>
      </c>
      <c r="D40">
        <v>56871027</v>
      </c>
      <c r="E40">
        <v>1</v>
      </c>
      <c r="F40">
        <v>1</v>
      </c>
      <c r="G40">
        <v>1</v>
      </c>
      <c r="H40">
        <v>3</v>
      </c>
      <c r="I40" t="s">
        <v>327</v>
      </c>
      <c r="J40" t="s">
        <v>328</v>
      </c>
      <c r="K40" t="s">
        <v>329</v>
      </c>
      <c r="L40">
        <v>1348</v>
      </c>
      <c r="N40">
        <v>1009</v>
      </c>
      <c r="O40" t="s">
        <v>264</v>
      </c>
      <c r="P40" t="s">
        <v>264</v>
      </c>
      <c r="Q40">
        <v>1000</v>
      </c>
      <c r="X40">
        <v>5.9999999999999995E-4</v>
      </c>
      <c r="Y40">
        <v>1820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6</v>
      </c>
      <c r="AG40">
        <v>5.9999999999999995E-4</v>
      </c>
      <c r="AH40">
        <v>2</v>
      </c>
      <c r="AI40">
        <v>67925387</v>
      </c>
      <c r="AJ40">
        <v>39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ROW(Source!A75)</f>
        <v>75</v>
      </c>
      <c r="B41">
        <v>67925398</v>
      </c>
      <c r="C41">
        <v>67925381</v>
      </c>
      <c r="D41">
        <v>56907553</v>
      </c>
      <c r="E41">
        <v>1</v>
      </c>
      <c r="F41">
        <v>1</v>
      </c>
      <c r="G41">
        <v>1</v>
      </c>
      <c r="H41">
        <v>3</v>
      </c>
      <c r="I41" t="s">
        <v>330</v>
      </c>
      <c r="J41" t="s">
        <v>331</v>
      </c>
      <c r="K41" t="s">
        <v>332</v>
      </c>
      <c r="L41">
        <v>1346</v>
      </c>
      <c r="N41">
        <v>1009</v>
      </c>
      <c r="O41" t="s">
        <v>268</v>
      </c>
      <c r="P41" t="s">
        <v>268</v>
      </c>
      <c r="Q41">
        <v>1</v>
      </c>
      <c r="X41">
        <v>0.02</v>
      </c>
      <c r="Y41">
        <v>28.6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6</v>
      </c>
      <c r="AG41">
        <v>0.02</v>
      </c>
      <c r="AH41">
        <v>2</v>
      </c>
      <c r="AI41">
        <v>67925388</v>
      </c>
      <c r="AJ41">
        <v>40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ROW(Source!A75)</f>
        <v>75</v>
      </c>
      <c r="B42">
        <v>67925399</v>
      </c>
      <c r="C42">
        <v>67925381</v>
      </c>
      <c r="D42">
        <v>56921268</v>
      </c>
      <c r="E42">
        <v>1</v>
      </c>
      <c r="F42">
        <v>1</v>
      </c>
      <c r="G42">
        <v>1</v>
      </c>
      <c r="H42">
        <v>3</v>
      </c>
      <c r="I42" t="s">
        <v>333</v>
      </c>
      <c r="J42" t="s">
        <v>334</v>
      </c>
      <c r="K42" t="s">
        <v>335</v>
      </c>
      <c r="L42">
        <v>1355</v>
      </c>
      <c r="N42">
        <v>1010</v>
      </c>
      <c r="O42" t="s">
        <v>315</v>
      </c>
      <c r="P42" t="s">
        <v>315</v>
      </c>
      <c r="Q42">
        <v>100</v>
      </c>
      <c r="X42">
        <v>0.05</v>
      </c>
      <c r="Y42">
        <v>110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6</v>
      </c>
      <c r="AG42">
        <v>0.05</v>
      </c>
      <c r="AH42">
        <v>2</v>
      </c>
      <c r="AI42">
        <v>67925389</v>
      </c>
      <c r="AJ42">
        <v>41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ROW(Source!A75)</f>
        <v>75</v>
      </c>
      <c r="B43">
        <v>67925400</v>
      </c>
      <c r="C43">
        <v>67925381</v>
      </c>
      <c r="D43">
        <v>56921319</v>
      </c>
      <c r="E43">
        <v>1</v>
      </c>
      <c r="F43">
        <v>1</v>
      </c>
      <c r="G43">
        <v>1</v>
      </c>
      <c r="H43">
        <v>3</v>
      </c>
      <c r="I43" t="s">
        <v>336</v>
      </c>
      <c r="J43" t="s">
        <v>337</v>
      </c>
      <c r="K43" t="s">
        <v>338</v>
      </c>
      <c r="L43">
        <v>1356</v>
      </c>
      <c r="N43">
        <v>1010</v>
      </c>
      <c r="O43" t="s">
        <v>339</v>
      </c>
      <c r="P43" t="s">
        <v>339</v>
      </c>
      <c r="Q43">
        <v>1000</v>
      </c>
      <c r="X43">
        <v>1.2200000000000001E-2</v>
      </c>
      <c r="Y43">
        <v>119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6</v>
      </c>
      <c r="AG43">
        <v>1.2200000000000001E-2</v>
      </c>
      <c r="AH43">
        <v>2</v>
      </c>
      <c r="AI43">
        <v>67925390</v>
      </c>
      <c r="AJ43">
        <v>42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ROW(Source!A75)</f>
        <v>75</v>
      </c>
      <c r="B44">
        <v>67925401</v>
      </c>
      <c r="C44">
        <v>67925381</v>
      </c>
      <c r="D44">
        <v>56867659</v>
      </c>
      <c r="E44">
        <v>17</v>
      </c>
      <c r="F44">
        <v>1</v>
      </c>
      <c r="G44">
        <v>1</v>
      </c>
      <c r="H44">
        <v>3</v>
      </c>
      <c r="I44" t="s">
        <v>291</v>
      </c>
      <c r="J44" t="s">
        <v>6</v>
      </c>
      <c r="K44" t="s">
        <v>292</v>
      </c>
      <c r="L44">
        <v>1374</v>
      </c>
      <c r="N44">
        <v>1013</v>
      </c>
      <c r="O44" t="s">
        <v>293</v>
      </c>
      <c r="P44" t="s">
        <v>293</v>
      </c>
      <c r="Q44">
        <v>1</v>
      </c>
      <c r="X44">
        <v>1.01</v>
      </c>
      <c r="Y44">
        <v>1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6</v>
      </c>
      <c r="AG44">
        <v>1.01</v>
      </c>
      <c r="AH44">
        <v>2</v>
      </c>
      <c r="AI44">
        <v>67925391</v>
      </c>
      <c r="AJ44">
        <v>43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ROW(Source!A111)</f>
        <v>111</v>
      </c>
      <c r="B45">
        <v>67925406</v>
      </c>
      <c r="C45">
        <v>67925403</v>
      </c>
      <c r="D45">
        <v>57425334</v>
      </c>
      <c r="E45">
        <v>1</v>
      </c>
      <c r="F45">
        <v>1</v>
      </c>
      <c r="G45">
        <v>1</v>
      </c>
      <c r="H45">
        <v>1</v>
      </c>
      <c r="I45" t="s">
        <v>340</v>
      </c>
      <c r="J45" t="s">
        <v>6</v>
      </c>
      <c r="K45" t="s">
        <v>341</v>
      </c>
      <c r="L45">
        <v>1191</v>
      </c>
      <c r="N45">
        <v>1013</v>
      </c>
      <c r="O45" t="s">
        <v>245</v>
      </c>
      <c r="P45" t="s">
        <v>245</v>
      </c>
      <c r="Q45">
        <v>1</v>
      </c>
      <c r="X45">
        <v>32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1</v>
      </c>
      <c r="AF45" t="s">
        <v>6</v>
      </c>
      <c r="AG45">
        <v>32</v>
      </c>
      <c r="AH45">
        <v>2</v>
      </c>
      <c r="AI45">
        <v>67925404</v>
      </c>
      <c r="AJ45">
        <v>44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ROW(Source!A111)</f>
        <v>111</v>
      </c>
      <c r="B46">
        <v>67925407</v>
      </c>
      <c r="C46">
        <v>67925403</v>
      </c>
      <c r="D46">
        <v>56867659</v>
      </c>
      <c r="E46">
        <v>17</v>
      </c>
      <c r="F46">
        <v>1</v>
      </c>
      <c r="G46">
        <v>1</v>
      </c>
      <c r="H46">
        <v>3</v>
      </c>
      <c r="I46" t="s">
        <v>291</v>
      </c>
      <c r="J46" t="s">
        <v>6</v>
      </c>
      <c r="K46" t="s">
        <v>292</v>
      </c>
      <c r="L46">
        <v>1374</v>
      </c>
      <c r="N46">
        <v>1013</v>
      </c>
      <c r="O46" t="s">
        <v>293</v>
      </c>
      <c r="P46" t="s">
        <v>293</v>
      </c>
      <c r="Q46">
        <v>1</v>
      </c>
      <c r="X46">
        <v>9.4700000000000006</v>
      </c>
      <c r="Y46">
        <v>1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6</v>
      </c>
      <c r="AG46">
        <v>9.4700000000000006</v>
      </c>
      <c r="AH46">
        <v>2</v>
      </c>
      <c r="AI46">
        <v>67925405</v>
      </c>
      <c r="AJ46">
        <v>45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Смета 12 гр. по ФЕР</vt:lpstr>
      <vt:lpstr>Ведомость объемов работ</vt:lpstr>
      <vt:lpstr>Source</vt:lpstr>
      <vt:lpstr>SourceObSm</vt:lpstr>
      <vt:lpstr>SmtRes</vt:lpstr>
      <vt:lpstr>EtalonRes</vt:lpstr>
      <vt:lpstr>'Ведомость объемов работ'!Заголовки_для_печати</vt:lpstr>
      <vt:lpstr>'Смета 12 гр. по ФЕР'!Заголовки_для_печати</vt:lpstr>
      <vt:lpstr>'Ведомость объемов работ'!Область_печати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Ella M. Vasilieva</cp:lastModifiedBy>
  <cp:lastPrinted>2019-02-07T06:23:24Z</cp:lastPrinted>
  <dcterms:created xsi:type="dcterms:W3CDTF">2019-01-21T07:01:17Z</dcterms:created>
  <dcterms:modified xsi:type="dcterms:W3CDTF">2019-02-07T06:23:26Z</dcterms:modified>
</cp:coreProperties>
</file>